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08. RMKPV 8.-9.4.24\108_3 Hodnocení VO 2019-2023\NM\"/>
    </mc:Choice>
  </mc:AlternateContent>
  <bookViews>
    <workbookView xWindow="0" yWindow="0" windowWidth="38400" windowHeight="17835" tabRatio="724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VaVaI)'!$B$10:$K$3410</definedName>
    <definedName name="_xlnm._FilterDatabase" localSheetId="1" hidden="1">'1b Neuplatněné plánované'!$B$10:$I$878</definedName>
    <definedName name="_xlnm._FilterDatabase" localSheetId="2" hidden="1">'1c Uplatněné (bez SR VaVaI)'!$B$10:$J$2150</definedName>
    <definedName name="druh">Udaje!$A$9:$W$9</definedName>
    <definedName name="neuplat">Udaje!$A$6:$C$6</definedName>
    <definedName name="_xlnm.Print_Area" localSheetId="0">'1a Uplatněné (ze SR VaVaI)'!$B$2:$K$60</definedName>
    <definedName name="_xlnm.Print_Area" localSheetId="1">'1b Neuplatněné plánované'!$B$2:$I$10</definedName>
    <definedName name="_xlnm.Print_Area" localSheetId="2">'1c Uplatněné (bez SR VaVaI)'!$B$2:$J$60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401" i="1" l="1"/>
  <c r="D1406" i="1"/>
  <c r="D1411" i="1"/>
  <c r="D1416" i="1"/>
  <c r="D1421" i="1"/>
  <c r="D1426" i="1"/>
  <c r="D1431" i="1"/>
  <c r="D1436" i="1"/>
  <c r="D1441" i="1"/>
  <c r="D1446" i="1"/>
  <c r="D1451" i="1"/>
  <c r="D1456" i="1"/>
  <c r="D1461" i="1"/>
  <c r="D1466" i="1"/>
  <c r="D1471" i="1"/>
  <c r="D1396" i="1"/>
  <c r="D1391" i="1"/>
  <c r="D1386" i="1"/>
  <c r="D1381" i="1"/>
  <c r="D1376" i="1"/>
  <c r="D1371" i="1"/>
  <c r="D1366" i="1" s="1"/>
  <c r="D1361" i="1"/>
  <c r="D211" i="3"/>
  <c r="D1356" i="1"/>
  <c r="D1351" i="1"/>
  <c r="D1346" i="1"/>
  <c r="D1341" i="1"/>
  <c r="D1336" i="1"/>
  <c r="D1331" i="1"/>
  <c r="D1326" i="1"/>
  <c r="D1321" i="1"/>
  <c r="D1316" i="1"/>
  <c r="D1311" i="1"/>
  <c r="D1306" i="1"/>
  <c r="D1301" i="1"/>
  <c r="D1296" i="1"/>
  <c r="D1291" i="1"/>
  <c r="D1286" i="1"/>
  <c r="D1281" i="1"/>
  <c r="D1276" i="1"/>
  <c r="D1271" i="1"/>
  <c r="D1266" i="1"/>
  <c r="D1261" i="1"/>
  <c r="D1256" i="1"/>
  <c r="D1251" i="1"/>
  <c r="D1246" i="1"/>
  <c r="D1241" i="1"/>
  <c r="D1236" i="1"/>
  <c r="D1231" i="1"/>
  <c r="D1226" i="1"/>
  <c r="D1221" i="1"/>
  <c r="D1216" i="1"/>
  <c r="D1211" i="1"/>
  <c r="D1206" i="1"/>
  <c r="D1201" i="1"/>
  <c r="D1196" i="1"/>
  <c r="D1191" i="1"/>
  <c r="D1186" i="1"/>
  <c r="D1181" i="1"/>
  <c r="D1176" i="1"/>
  <c r="D1171" i="1"/>
  <c r="D1166" i="1"/>
  <c r="D1161" i="1"/>
  <c r="D1156" i="1"/>
  <c r="D1151" i="1"/>
  <c r="D1146" i="1"/>
  <c r="D1116" i="1"/>
  <c r="D1141" i="1"/>
  <c r="D1136" i="1"/>
  <c r="D1131" i="1"/>
  <c r="D1126" i="1"/>
  <c r="D1121" i="1"/>
  <c r="D1111" i="1"/>
  <c r="D1106" i="1"/>
  <c r="D1101" i="1"/>
  <c r="D1096" i="1"/>
  <c r="D1091" i="1"/>
  <c r="D1086" i="1"/>
  <c r="D1081" i="1"/>
  <c r="D1076" i="1"/>
  <c r="D1071" i="1"/>
  <c r="D1066" i="1"/>
  <c r="D1061" i="1"/>
  <c r="D1056" i="1"/>
  <c r="D1051" i="1"/>
  <c r="D1046" i="1"/>
  <c r="D1041" i="1"/>
  <c r="D1036" i="1"/>
  <c r="D1031" i="1"/>
  <c r="D1026" i="1"/>
  <c r="D1021" i="1"/>
  <c r="D1016" i="1"/>
  <c r="D1011" i="1"/>
  <c r="D1006" i="1"/>
  <c r="D1001" i="1"/>
  <c r="D996" i="1"/>
  <c r="D991" i="1"/>
  <c r="D986" i="1"/>
  <c r="D981" i="1"/>
  <c r="D976" i="1"/>
  <c r="D971" i="1"/>
  <c r="D966" i="1"/>
  <c r="D961" i="1"/>
  <c r="D956" i="1"/>
  <c r="D951" i="1"/>
  <c r="D946" i="1"/>
  <c r="D941" i="1"/>
  <c r="D936" i="1"/>
  <c r="D931" i="1"/>
  <c r="D926" i="1"/>
  <c r="D921" i="1"/>
  <c r="D916" i="1"/>
  <c r="D911" i="1"/>
  <c r="D906" i="1"/>
  <c r="D901" i="1"/>
  <c r="D896" i="1"/>
  <c r="D891" i="1"/>
  <c r="C22" i="2"/>
  <c r="C17" i="2"/>
  <c r="C31" i="2"/>
  <c r="C20" i="2"/>
  <c r="C30" i="2"/>
  <c r="C16" i="2"/>
  <c r="C27" i="2"/>
  <c r="C15" i="2"/>
  <c r="C23" i="2"/>
  <c r="C14" i="2"/>
  <c r="C21" i="2"/>
  <c r="C13" i="2"/>
  <c r="C19" i="2"/>
  <c r="C32" i="2"/>
  <c r="C26" i="2"/>
  <c r="C18" i="2"/>
  <c r="C28" i="2"/>
  <c r="C25" i="2"/>
  <c r="C12" i="2"/>
  <c r="C29" i="2"/>
  <c r="C11" i="2"/>
  <c r="C24" i="2"/>
  <c r="D881" i="1" l="1"/>
  <c r="D876" i="1"/>
  <c r="D871" i="1"/>
  <c r="D206" i="3"/>
  <c r="D201" i="3"/>
  <c r="D196" i="3"/>
  <c r="D191" i="3"/>
  <c r="D186" i="3"/>
  <c r="D181" i="3"/>
  <c r="D176" i="3"/>
  <c r="D171" i="3"/>
  <c r="D166" i="3"/>
  <c r="D161" i="3"/>
  <c r="D156" i="3"/>
  <c r="D151" i="3"/>
  <c r="D146" i="3"/>
  <c r="D141" i="3"/>
  <c r="D136" i="3"/>
  <c r="D131" i="3"/>
  <c r="D126" i="3"/>
  <c r="D121" i="3"/>
  <c r="D116" i="3"/>
  <c r="D111" i="3"/>
  <c r="D531" i="1" l="1"/>
  <c r="D886" i="1"/>
  <c r="D866" i="1"/>
  <c r="D861" i="1"/>
  <c r="D856" i="1"/>
  <c r="D851" i="1"/>
  <c r="D846" i="1"/>
  <c r="D841" i="1"/>
  <c r="D836" i="1"/>
  <c r="D831" i="1"/>
  <c r="D826" i="1"/>
  <c r="D821" i="1"/>
  <c r="D816" i="1"/>
  <c r="D811" i="1"/>
  <c r="D806" i="1"/>
  <c r="D801" i="1"/>
  <c r="D796" i="1"/>
  <c r="D791" i="1"/>
  <c r="D786" i="1"/>
  <c r="D781" i="1"/>
  <c r="D776" i="1"/>
  <c r="D771" i="1"/>
  <c r="D766" i="1"/>
  <c r="D761" i="1"/>
  <c r="D756" i="1"/>
  <c r="D751" i="1"/>
  <c r="D746" i="1"/>
  <c r="D741" i="1"/>
  <c r="D736" i="1"/>
  <c r="D731" i="1"/>
  <c r="D726" i="1"/>
  <c r="D721" i="1"/>
  <c r="D716" i="1"/>
  <c r="D711" i="1"/>
  <c r="D706" i="1"/>
  <c r="D701" i="1"/>
  <c r="D696" i="1"/>
  <c r="D691" i="1"/>
  <c r="D686" i="1"/>
  <c r="D681" i="1"/>
  <c r="D676" i="1"/>
  <c r="D671" i="1"/>
  <c r="D666" i="1"/>
  <c r="D661" i="1"/>
  <c r="D656" i="1"/>
  <c r="D651" i="1"/>
  <c r="D646" i="1"/>
  <c r="D641" i="1"/>
  <c r="D636" i="1"/>
  <c r="D631" i="1"/>
  <c r="D626" i="1"/>
  <c r="D621" i="1"/>
  <c r="D616" i="1"/>
  <c r="D611" i="1"/>
  <c r="D606" i="1"/>
  <c r="D601" i="1"/>
  <c r="D596" i="1"/>
  <c r="D591" i="1"/>
  <c r="D586" i="1"/>
  <c r="D581" i="1"/>
  <c r="D576" i="1"/>
  <c r="D571" i="1"/>
  <c r="D566" i="1"/>
  <c r="D561" i="1"/>
  <c r="D556" i="1"/>
  <c r="D551" i="1"/>
  <c r="D546" i="1"/>
  <c r="D541" i="1"/>
  <c r="D536" i="1"/>
  <c r="D526" i="1"/>
  <c r="D521" i="1"/>
  <c r="D516" i="1"/>
  <c r="D511" i="1"/>
  <c r="D506" i="1"/>
  <c r="D501" i="1"/>
  <c r="D496" i="1"/>
  <c r="D491" i="1"/>
  <c r="D486" i="1"/>
  <c r="D481" i="1"/>
  <c r="D476" i="1"/>
  <c r="D471" i="1"/>
  <c r="D466" i="1"/>
  <c r="D461" i="1"/>
  <c r="D456" i="1"/>
  <c r="D451" i="1"/>
  <c r="D446" i="1"/>
  <c r="D441" i="1"/>
  <c r="D436" i="1"/>
  <c r="D431" i="1"/>
  <c r="D426" i="1"/>
  <c r="D421" i="1"/>
  <c r="D416" i="1"/>
  <c r="D411" i="1"/>
  <c r="D406" i="1"/>
  <c r="D401" i="1"/>
  <c r="D396" i="1"/>
  <c r="D391" i="1"/>
  <c r="D386" i="1"/>
  <c r="D381" i="1"/>
  <c r="D376" i="1"/>
  <c r="D371" i="1"/>
  <c r="D366" i="1"/>
  <c r="D361" i="1"/>
  <c r="D356" i="1"/>
  <c r="D351" i="1"/>
  <c r="D346" i="1"/>
  <c r="D341" i="1"/>
  <c r="D336" i="1"/>
  <c r="D331" i="1"/>
  <c r="D326" i="1"/>
  <c r="D321" i="1"/>
  <c r="D316" i="1"/>
  <c r="D311" i="1"/>
  <c r="D306" i="1"/>
  <c r="D301" i="1"/>
  <c r="D296" i="1"/>
  <c r="D291" i="1"/>
  <c r="D286" i="1"/>
  <c r="D281" i="1"/>
  <c r="D276" i="1"/>
  <c r="D271" i="1"/>
  <c r="D266" i="1"/>
  <c r="D261" i="1"/>
  <c r="D256" i="1"/>
  <c r="D251" i="1"/>
  <c r="D246" i="1"/>
  <c r="D241" i="1"/>
  <c r="D236" i="1"/>
  <c r="D231" i="1"/>
  <c r="D226" i="1"/>
  <c r="D221" i="1"/>
  <c r="D216" i="1"/>
  <c r="D211" i="1"/>
  <c r="D206" i="1"/>
  <c r="D201" i="1"/>
  <c r="D196" i="1"/>
  <c r="D191" i="1"/>
  <c r="D186" i="1"/>
  <c r="D181" i="1"/>
  <c r="D176" i="1"/>
  <c r="D171" i="1"/>
  <c r="D166" i="1"/>
  <c r="D161" i="1"/>
  <c r="D156" i="1"/>
  <c r="D151" i="1"/>
  <c r="D146" i="1"/>
  <c r="D141" i="1"/>
  <c r="D136" i="1"/>
  <c r="D131" i="1"/>
  <c r="D126" i="1"/>
  <c r="D121" i="1"/>
  <c r="D116" i="1"/>
  <c r="D111" i="1"/>
  <c r="D106" i="1"/>
  <c r="D101" i="1"/>
  <c r="D96" i="1"/>
  <c r="D91" i="1"/>
  <c r="D86" i="1"/>
  <c r="D81" i="1"/>
  <c r="D76" i="1"/>
  <c r="D71" i="1"/>
  <c r="D66" i="1"/>
  <c r="D61" i="1"/>
  <c r="D106" i="3"/>
  <c r="D101" i="3"/>
  <c r="D96" i="3"/>
  <c r="D91" i="3"/>
  <c r="D86" i="3"/>
  <c r="D81" i="3"/>
  <c r="D76" i="3"/>
  <c r="D71" i="3"/>
  <c r="D66" i="3"/>
  <c r="D61" i="3"/>
  <c r="D56" i="3"/>
  <c r="D51" i="3"/>
  <c r="D46" i="3"/>
  <c r="D41" i="3"/>
  <c r="D36" i="3"/>
  <c r="D31" i="3"/>
  <c r="D26" i="3"/>
  <c r="D21" i="3"/>
  <c r="D16" i="3"/>
  <c r="D11" i="3"/>
  <c r="G6" i="3" l="1"/>
  <c r="G7" i="3"/>
  <c r="G5" i="3"/>
  <c r="G7" i="2" l="1"/>
  <c r="G6" i="2"/>
  <c r="G5" i="2"/>
  <c r="G4" i="2"/>
  <c r="D56" i="1"/>
  <c r="D51" i="1"/>
  <c r="D46" i="1"/>
  <c r="D41" i="1"/>
  <c r="D36" i="1"/>
  <c r="D31" i="1"/>
  <c r="D26" i="1"/>
  <c r="D21" i="1"/>
  <c r="D16" i="1"/>
  <c r="D11" i="1"/>
</calcChain>
</file>

<file path=xl/sharedStrings.xml><?xml version="1.0" encoding="utf-8"?>
<sst xmlns="http://schemas.openxmlformats.org/spreadsheetml/2006/main" count="7283" uniqueCount="1918">
  <si>
    <t>Výzkumná organizace:</t>
  </si>
  <si>
    <t>Národní muzeum</t>
  </si>
  <si>
    <t>Zpracoval:</t>
  </si>
  <si>
    <t>RNDr. Jiří Frank, Ph.D.</t>
  </si>
  <si>
    <t>Spojení (email, telefon):</t>
  </si>
  <si>
    <t>jiri.frank@nm.cz, +420224297223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</si>
  <si>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</si>
  <si>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</si>
  <si>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</si>
  <si>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</si>
  <si>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</si>
  <si>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</si>
  <si>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číslo oblasti</t>
  </si>
  <si>
    <t>Rok, na který byl výsledek plánován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</si>
  <si>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</si>
  <si>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</si>
  <si>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</si>
  <si>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</si>
  <si>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</si>
  <si>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Jimp</t>
  </si>
  <si>
    <t xml:space="preserve">2019-2023/1.I.e; </t>
  </si>
  <si>
    <t>Zdeněk Dolníček; Jana Ulmanová; Jiří Sejkora; František Knížek; Pavel Škácha;</t>
  </si>
  <si>
    <t>Mineralogy and genesis of the Pb-Zn-Sb-Ag vein H32A in the Příbram uranium and base-metal district, Bohemian Massif, Czech Republic</t>
  </si>
  <si>
    <t>https://www.sciencedirect.com/science/article/pii/S0169136823004110</t>
  </si>
  <si>
    <t>0169-1368</t>
  </si>
  <si>
    <t>Ore Geology Reviews</t>
  </si>
  <si>
    <t>November</t>
  </si>
  <si>
    <t>2019-2023/1.II.d;</t>
  </si>
  <si>
    <t>N</t>
  </si>
  <si>
    <t>Anatoly V. Kasatkin; Fabrizio Nestola; Jakub Plášil; Jiří Sejkora; Anna Vymazalová; Radek Škoda;</t>
  </si>
  <si>
    <t>Tolstykhite, Au3S4Te6, a new mineral from Maletoyvayam deposit, Kamchatka peninsula, Russia</t>
  </si>
  <si>
    <t>https://www.cambridge.org/core/journals/mineralogical-magazine/article/abs/tolstykhite-au3s4te6-a-new-mineral-from-maletoyvayam-deposit-kamchatka-peninsula-russia/520A9A1CC2E9BFB5680F0EF81EA642AE</t>
  </si>
  <si>
    <t>0026-461X</t>
  </si>
  <si>
    <t>Mineralogical Magazine</t>
  </si>
  <si>
    <t>34-39</t>
  </si>
  <si>
    <t>2019-2023/1.II.e;</t>
  </si>
  <si>
    <t>Daniela Mauro; Cristian Biagioni; Jiří Sejkora; Zdeněk Dolníček; Radek Škoda;</t>
  </si>
  <si>
    <t>Batoniite, [Al8(OH)14(H2O)18](SO4)5.5H2O, a new mineral with the [Al8(OH)14(H2O)18]10+ polyoxocation from the Cetine di Cotorniano Mine, Tuscany, Italy</t>
  </si>
  <si>
    <t>https://ejm.copernicus.org/articles/35/703/2023/</t>
  </si>
  <si>
    <t>1617-4011</t>
  </si>
  <si>
    <t>European Journal of Mineralogy</t>
  </si>
  <si>
    <t>703-714</t>
  </si>
  <si>
    <t>Daniela Mauro; Cristian Biagioni; Jiří Sejkora; Zdeněk Dolníček;</t>
  </si>
  <si>
    <t>Occurrence and crystal chemistry of austinite, conichalcite, and zincolivenite from the Peloritani Mountains, northeastern Sicily, Italy</t>
  </si>
  <si>
    <t>https://www.cambridge.org/core/journals/mineralogical-magazine/article/occurrence-and-crystal-chemistry-of-austinite-conichalcite-and-zincolivenite-from-the-peloritani-mountains-northeastern-sicily-italy/A176D75EA50E0AEB571CC59D9913E8AE</t>
  </si>
  <si>
    <t>659-669</t>
  </si>
  <si>
    <t>Uwe Kolitsch; Jiří Sejkora; Dan Topa; Anthony R. Kampf; Jakub Plášil; Branko Rieck; Karl Heinz Fabritz;</t>
  </si>
  <si>
    <t>Prachařite, CaSb5+2(As3+2O5)2O2·10H2O, a new mineral from Lavrion, Greece</t>
  </si>
  <si>
    <t>https://link.springer.com/article/10.1007/s00710-023-00830-5</t>
  </si>
  <si>
    <t>0930-0708</t>
  </si>
  <si>
    <t>Mineralogy and Petrology</t>
  </si>
  <si>
    <t>269-280</t>
  </si>
  <si>
    <t>Milan Novák; Zdeněk Dolníček; Adam Zachař; Petr Gadas; Miroslav Nepejchal; Kamil Sobek; Radek Škoda; Luboš Vrtiška;</t>
  </si>
  <si>
    <t>Mineral assemblages and compositional variations in bavenite–bohseite from granitic pegmatites of the Bohemian Massif, Czech Republic</t>
  </si>
  <si>
    <t>https://www.cambridge.org/core/journals/mineralogical-magazine/article/abs/mineral-assemblages-and-compositional-variations-in-bavenitebohseite-from-granitic-pegmatites-of-the-bohemian-massif-czech-republic/EC645E5B296E4F81ADFA176E0CB9A2FC</t>
  </si>
  <si>
    <t>415-432</t>
  </si>
  <si>
    <t>Tomáš Mikuš; Jozef Vlasáč; Juraj Majzlan; Jiří Sejkora; Gwladys Steciuk; Jakub Plášil; Christiane Rößler; Christian Matthes;</t>
  </si>
  <si>
    <t>Argentotetrahedrite-(Cd), Ag6(Cu4Cd2)Sb4S13, a new member of the tetrahedrite group from Rudno nad Hronom, Slovakia</t>
  </si>
  <si>
    <t>https://www.cambridge.org/core/journals/mineralogical-magazine/article/abs/argentotetrahedritecd-ag6cu4cd2sb4s13-a-new-member-of-the-tetrahedrite-group-from-rudno-nad-hronom-slovakia/7E5A5C55232B93F4281FFF2AD0EAAE74</t>
  </si>
  <si>
    <t>262-270</t>
  </si>
  <si>
    <t>Martin Števko; Tomáš Mikuš; Jiří Sejkora; Jakub Plášil; Emil Makovicky; Jozef Vlasáč; Anatoly Kasatkin;</t>
  </si>
  <si>
    <t>Argentopolybasite, Ag16Sb2S11, a new member of the polybasite group</t>
  </si>
  <si>
    <t>https://www.cambridge.org/core/journals/mineralogical-magazine/article/argentopolybasite-ag16sb2s11-a-new-member-of-the-polybasite-group/79C8B4F377F68C416739C8D6D21B7BC1#</t>
  </si>
  <si>
    <t>382-395</t>
  </si>
  <si>
    <t>2019-2023/1.II.e</t>
  </si>
  <si>
    <t>Richard Pažout; Jakub Plášil; Michal Dušek; Jiří Sejkora; Zdeněk Dolníček;</t>
  </si>
  <si>
    <t>Holubite, Ag3Pb6(Sb8Bi3)Σ11S24, from Kutná Hora, Czech Republic, a new member of the andorite branch of the lillianite homologous series</t>
  </si>
  <si>
    <t>https://www.cambridge.org/core/journals/mineralogical-magazine/article/holubite-ag3pb6sb8bi311s24-from-kutna-hora-czech-republic-a-new-member-of-the-andorite-branch-of-the-lillianite-homologous-series/571283116E43E16929687EA04ED3254D</t>
  </si>
  <si>
    <t>582-590</t>
  </si>
  <si>
    <t xml:space="preserve">2019-2023/1.II.e; </t>
  </si>
  <si>
    <t>Jiří Sejkora; Cristian Biagioni; Pavel Škácha; Silvia Mussetti; Anatoly V. Kasatkin; Fabrizio Nestola;</t>
  </si>
  <si>
    <t>Tetrahedrite-(Cd), Cu6(Cu4Cd2)Sb4S13, from Radětice near Příbram, Czech Republic: the new Cd-member of the tetrahedrite group</t>
  </si>
  <si>
    <t>https://ejm.copernicus.org/articles/35/897/2023/</t>
  </si>
  <si>
    <t>897-907</t>
  </si>
  <si>
    <t>Jiří Sejkora; Cristian Biagioni; Pavel Škácha; Daniela Mauro;</t>
  </si>
  <si>
    <t>Vrančiceite, Cu10Hg3S8, a new Cu–Hg sulfide mineral from Vrančice, Czech Republic</t>
  </si>
  <si>
    <t>https://www.cambridge.org/core/journals/mineralogical-magazine/article/vranciceite-cu10hg3s8-a-new-cuhg-sulfide-mineral-from-vrancice-czech-republic/0397945F68A981E636C662C89F99FD92</t>
  </si>
  <si>
    <t>670-678</t>
  </si>
  <si>
    <t>2019-2023/2.I.e;</t>
  </si>
  <si>
    <t>Jan Bureš; Zbyněk Šimůnek; Josef Pšenička; Jiří Bek; Jana Drábková; Jana Bruthansová;</t>
  </si>
  <si>
    <t>Fertile cordaitalean leafy branch with in situ pollen from the volcanic Whetstone Horizon (Radnice Member, early Moscovian, Plzeň Basin, Czech Republic)</t>
  </si>
  <si>
    <t>https://www.sciencedirect.com/journal/review-of-palaeobotany-and-palynology/vol/315/suppl/C</t>
  </si>
  <si>
    <t>0034-6667</t>
  </si>
  <si>
    <t>Review of Palaeobotany and Palynology</t>
  </si>
  <si>
    <t>Zuzana Heřmanová; Martina Kočová Veselská; Tomáš Kočí; Manfred Jäger; Jana Bruthansová; Radek Mikuláš;</t>
  </si>
  <si>
    <t>Comparison of methods: Micro-CT visualization method and epoxy cast-embedding reveal hidden details of bioerosion in the tube walls of Cretaceous polychaete worms</t>
  </si>
  <si>
    <t>https://palaeo-electronica.org/content/2023/3585-comparison-of-methods-micro-ct-and-epoxy-cast-embedding</t>
  </si>
  <si>
    <t>1094-8074</t>
  </si>
  <si>
    <t>Palaeontologia Electronica</t>
  </si>
  <si>
    <t>Oldřich Fatka; Martin Valent; Petr Budil;</t>
  </si>
  <si>
    <t>The first healed injury in a hyolith operculum</t>
  </si>
  <si>
    <t>https://link.springer.com/article/10.1007/s00114-023-01879-0</t>
  </si>
  <si>
    <t>0028-1042</t>
  </si>
  <si>
    <t>The Science of Nature : Die Naturwissenschaften</t>
  </si>
  <si>
    <t>2019-2023/2.II.e;</t>
  </si>
  <si>
    <t>Jiří Kvaček; Zlatko Kvaček;</t>
  </si>
  <si>
    <t>Proposal to conserve the name Myrtophyllum Heer (fossil Angiosperms) with a conserved type against Myrtophyllum Turcz. ( Flacourtiaceae )</t>
  </si>
  <si>
    <t>https://onlinelibrary.wiley.com/doi/10.1002/tax.13013</t>
  </si>
  <si>
    <t>1996-8175</t>
  </si>
  <si>
    <t>Taxon</t>
  </si>
  <si>
    <t>944-945</t>
  </si>
  <si>
    <t xml:space="preserve">2019-2023/2.II.e; </t>
  </si>
  <si>
    <t>Zuzana Heřmanová; Jiří Kvaček; Jana Čepičková; Maria von Balthazar; Ludwig Luthardt; Jürg Schönenberger;</t>
  </si>
  <si>
    <t>Slavicekia gen. nov., a new member of the Normapolles complex from Late Cretaceous sediments of the Czech Republic</t>
  </si>
  <si>
    <t>https://www.journals.uchicago.edu/doi/abs/10.1086/724155</t>
  </si>
  <si>
    <t>1058-5893</t>
  </si>
  <si>
    <t>International Journal of Plant Sciences</t>
  </si>
  <si>
    <t>201-213</t>
  </si>
  <si>
    <t>2019-2023/2.III.c;</t>
  </si>
  <si>
    <t>Tomáš Kočí; Milan Jesper; Mangred Jäger;</t>
  </si>
  <si>
    <t>Neovermilia gundstrupensis sp. nov. (Polychaeta, Serpulidae) from the Selandian (middle Paleocene) of Fyn, Denmark</t>
  </si>
  <si>
    <t>https://2dgf.dk/publikationer/bulletin/bulletin-volume-72-2023/#5</t>
  </si>
  <si>
    <t>2245-7070</t>
  </si>
  <si>
    <t>Bulletion of the Geological Society of Denmark</t>
  </si>
  <si>
    <t>135-151</t>
  </si>
  <si>
    <t>2019-2023/2.III.d;</t>
  </si>
  <si>
    <t>Sandra Venclová; Oleksandra Chernomorets; Jiří Laurin; Jiří Kvaček; Jakub Sakala;</t>
  </si>
  <si>
    <t>Largest fossil logs of Paraphyllanthoxylon-type from the Eastern Hemisphere (Upper Cretaceous, Czech Republic)</t>
  </si>
  <si>
    <t>https://www.sciencedirect.com/science/article/abs/pii/S0195667123000344</t>
  </si>
  <si>
    <t>0195-6671</t>
  </si>
  <si>
    <t>Cretaceous Research</t>
  </si>
  <si>
    <t>2019-2023/2.IV.e;</t>
  </si>
  <si>
    <t>Petr Kraft; Jana Bruthansová; Zuzana Strossová; Monika Luptáková; Jaroslav Kraft;</t>
  </si>
  <si>
    <t>Regional overprint of the GOBE: Dendroid graptolites reveal palaeoecological bias</t>
  </si>
  <si>
    <t>https://www.sciencedirect.com/science/article/pii/S0031018223003358</t>
  </si>
  <si>
    <t>0031-0182</t>
  </si>
  <si>
    <t>Palaeogeography, Palaeoclimatology, Palaeoecology</t>
  </si>
  <si>
    <t>Martina Aubrechtová; Vojtěch Turek; Štěpán Manda;</t>
  </si>
  <si>
    <t>The tarphyceratid cephalopod Trocholites in the Middle–Upper Ordovician of the Prague Basin —the Baltican element in peri-Gondwana</t>
  </si>
  <si>
    <t>https://www.app.pan.pl/article/item/app010882023.html</t>
  </si>
  <si>
    <t>0567-7920</t>
  </si>
  <si>
    <t>Acta Palaeontologica Polonica</t>
  </si>
  <si>
    <t>529-538</t>
  </si>
  <si>
    <t>Luke Parry; Gregory Edgecombe; Jana Bruthansová; Jakob Vinther;</t>
  </si>
  <si>
    <t>Healed injuries, ontogeny and scleritome construction in a Late Ordovician machaeridian (Annelida, Aphroditiformia)</t>
  </si>
  <si>
    <t>https://onlinelibrary.wiley.com/doi/epdf/10.1002/spp2.1520</t>
  </si>
  <si>
    <t>2056-2802</t>
  </si>
  <si>
    <t>Papers in Palaeontology,</t>
  </si>
  <si>
    <t>2019-2023/3.I.e;</t>
  </si>
  <si>
    <t>Dariusz Karasiński; László G. Nagy; János Gergö Szarkándi; Daniel Dvořák; Miroslav Kolařík; Jan Holec;</t>
  </si>
  <si>
    <t>Cyphelloporia bialoviesensis (Fungi, Agaricales) – a new genus and species for a giant cyphelloid fungus from Białowieża virgin forest in Poland</t>
  </si>
  <si>
    <t>https://www.biotaxa.org/Phytotaxa/article/view/phytotaxa.589.2.3</t>
  </si>
  <si>
    <t>1179-3155</t>
  </si>
  <si>
    <t>Phytotaxa</t>
  </si>
  <si>
    <t>119-136</t>
  </si>
  <si>
    <t>2019-2023/4.I.d;</t>
  </si>
  <si>
    <t>Dieter Reich; Patrik Mráz; Otakar Šída; Walter Gutermann;</t>
  </si>
  <si>
    <t>A long history in a short note – identity and typification of the name Hippion obtusifolium F. W. Schmidt, and synonymy of the species Gentianella obtusifolia (Gentianaceae)</t>
  </si>
  <si>
    <t>https://www.biotaxa.org/Phytotaxa/login?source=%2FPhytotaxa%2Farticle%2Fview%2Fphytotaxa.598.2.5%2F76755&amp;loginMessage=reader.subscriptionRequiredLoginText</t>
  </si>
  <si>
    <t>157-166</t>
  </si>
  <si>
    <t>2019-2023/4.I.e;</t>
  </si>
  <si>
    <t>Zdeněk Kaplan; Jiří Danihelka; Kateřina Šumberová; Jan Prančl; Jiří Velebil; Pavel Dřevojan; Michal Ducháček; Roman Businský; Radomír Řepka; Petr Maděra; Hana Galušková; Jan Wild; Josef Brůna;</t>
  </si>
  <si>
    <t>Distributions of vascular plants in the Czech Republic. Part 12</t>
  </si>
  <si>
    <t>https://www.preslia.cz/article/pdf?id=11549</t>
  </si>
  <si>
    <t>0032-7786</t>
  </si>
  <si>
    <t>Preslia</t>
  </si>
  <si>
    <t>1-118</t>
  </si>
  <si>
    <t>Pavel Kúr; Thomas Gregor; Michaela Jandová; Attila Mesterházy; Juraj Paule; Soňa Píšová; Kristýna Šemberová; Petr Koutecký; Michal Ducháček; Gerald M. Schneeweiss;</t>
  </si>
  <si>
    <t>Cryptic invasion suggested by a cytogeographic analysis of the halophytic Puccinellia distans complex (Poaceae) in Central Europe</t>
  </si>
  <si>
    <t>https://www.frontiersin.org/articles/10.3389/fpls.2023.1249292/full</t>
  </si>
  <si>
    <t>1664-462X</t>
  </si>
  <si>
    <t>Frontiers in Plant Science</t>
  </si>
  <si>
    <t>19 October 2023</t>
  </si>
  <si>
    <t>2019-2023/4.II.c;</t>
  </si>
  <si>
    <t>Alžběta Böhmová; Jana Leong-Škorničková; Otakar Šída; Axel Dalberg Poulsen; Mark Fleming Newman; Tomáš Fér;</t>
  </si>
  <si>
    <t>Next-generation sequencing data show rapid radiation and several long-distance dispersal events in early Costaceae</t>
  </si>
  <si>
    <t>https://www.sciencedirect.com/science/article/pii/S1055790322002779</t>
  </si>
  <si>
    <t>1055-7903</t>
  </si>
  <si>
    <t>Molecular Phylogenetics and Evolution</t>
  </si>
  <si>
    <t>2019-2023/4.II.d;</t>
  </si>
  <si>
    <t>Jana Skopalíková; Jana Leong-Škorničková; Otakar Šída; Mark F. Newman; Zuzana Chumová; Vojtěch Zeisek; Vlasta Jarolímová; Axel Dalberg Poulsen; Marcos V. Dantas-Queiroz; Tomáš Fér; Eliška Záveská;</t>
  </si>
  <si>
    <t>Ancient hybridization in Curcuma (Zingiberaceae) - Accelerator or brake in lineage diversifications?</t>
  </si>
  <si>
    <t>https://onlinelibrary.wiley.com/doi/10.1111/tpj.16408</t>
  </si>
  <si>
    <t>0960-7412</t>
  </si>
  <si>
    <t>Plant Journal</t>
  </si>
  <si>
    <t>773-785</t>
  </si>
  <si>
    <t>Van Canh Nguyen; Ba Vuong Truong; Alžběta Böhmová; Van Son Dang; Quoc Bao Nguyen; Quoc trong Pham; Van Khuong Nguyen; Jana Leong‑Škorničková;</t>
  </si>
  <si>
    <t>Cheilocostus phuongii (Costaceae), an unusual new terminally flowering species from central Vietnam</t>
  </si>
  <si>
    <t>https://link.springer.com/article/10.1007/s12225-023-10104-0</t>
  </si>
  <si>
    <t>0075-5974</t>
  </si>
  <si>
    <t>Kew Bulletin</t>
  </si>
  <si>
    <t>367-373</t>
  </si>
  <si>
    <t>Kristýna Hlavatá; Jana Leong-Škorničková; Eliška Záveská; Otakar Šída; Mark Newman; Terezie Mandáková; Martin A. Lysák; Karol Marhold; Tomáš Fér;</t>
  </si>
  <si>
    <t>Phylogenomics and genome size evolution in Amomum s. s. (Zingiberaceae): Comparison of traditional and modern sequencing methods</t>
  </si>
  <si>
    <t>https://www.sciencedirect.com/science/article/pii/S1055790322002792</t>
  </si>
  <si>
    <t>2019-2023/5.I.d;</t>
  </si>
  <si>
    <t>Nicolas Leclercq; Leon Marshall; Timothy Weekers; Parthiba Basu; Daniel Benda; Danilo Bevk; Ritam Bhattacharya; Petr Bogusch; Anna Bontšutšnaja; Laura Bortolotti; Nathalie Cabirol; Eduardo Calderón-Uraga; Rafael Carvalho; Sílvia Castro; Soumik Chatterjee; Mariana De La Cruz Alquicira; Joachim de Miranda; Tara Dirilgen; Achik Dorchin; Kinley Dorji; Bianca Drepper; Simone Flaminio; Janis Gailis; Marta Galloni; Hugo Gaspar; Mary Gikungu; Bjorn Hatteland; Alejandro Hinojosa-Diaz; Lucie Hostinská; Brad Howlett; Louise Hutchinson; Rafaela O. de Jesus; Nameda Karklina; Muhammad S. Khan; João Loureiro; Xingyuan Men; Jean-Marc Molenberg; Sonja Mudri-Stojnić; Petar Nikolic; Etienne Normandin; Julia Osterman; Fang Ouyang; Asne Oygarden; Laura Ozolina-Pole; Niks Ozols; Andrea Parra Saldivar; Robert J. Paxton; Theresa Pitts-Singer; Katja Poveda; Kit Prendergast; Marino Quaranta; Samantha Read; Stefanie Reinhardt; Marcelo Rojas-Oropeza; Carlos Ruiz; Maj Rundlöf; Achiad Sade; Christine Sandberg; Fabio Sgolastra; Syed Fahad Shah; Mohammed Shebl; Villu Soon; Dara Stanley; Jakub Straka; Panagiotis Theodorou; Estefanía Tobajas; Jessica Vaca-Uribe; Alejandro Vera; Cristian Villagra; Mary-Kate Williams; Marina Wolowski; Thomas Wood; Zhuo Yan; QingQing Zhang; Nicolas Vereecken;</t>
  </si>
  <si>
    <t>Global taxonomic, functional, and phylogenetic diversity of bees in apple orchards</t>
  </si>
  <si>
    <t>https://www.sciencedirect.com/science/article/pii/S0048969723045588</t>
  </si>
  <si>
    <t>0048-9697</t>
  </si>
  <si>
    <t>Science of the Total Environment</t>
  </si>
  <si>
    <t>Jiří Hájek; Jaroslav Šťastný; Lars Hendrich; Michael Balke;</t>
  </si>
  <si>
    <t>A review of the genus Platynectes from the Solomon Islands (Coleoptera: Dytiscidae: Agabinae)</t>
  </si>
  <si>
    <t>https://www.aemnp.eu/data/article-1936/1980-63_1_57.pdf</t>
  </si>
  <si>
    <t>0374-1036</t>
  </si>
  <si>
    <t>Acta Entomologica Musei Nationalis Pragae</t>
  </si>
  <si>
    <t>57-74</t>
  </si>
  <si>
    <t>Yûsuke N. Minoshima; Yuuki Kamite; Martin Fikáček;</t>
  </si>
  <si>
    <t>The genus Anacaena Thomson from the Ryukyu Archipelago of Japan (Coleoptera, Hydrophilidae)</t>
  </si>
  <si>
    <t>https://dez.pensoft.net/article/96994/</t>
  </si>
  <si>
    <t>1435-1951</t>
  </si>
  <si>
    <t>Deutsche Entomologische Zeitschrift</t>
  </si>
  <si>
    <t>143-157</t>
  </si>
  <si>
    <t>Gavril Marius Berchi; Denis Copilas-Ciocianu; Petr Kment; Levan Mumladze;</t>
  </si>
  <si>
    <t>Water bugs (Heteroptera: Gerromorpha, Nepomorpha) of the Caucasus ecoregion</t>
  </si>
  <si>
    <t>https://www.tandfonline.com/doi/epdf/10.1080/24750263.2023.2174190</t>
  </si>
  <si>
    <t>2475-0263</t>
  </si>
  <si>
    <t>European Zoological Journal</t>
  </si>
  <si>
    <t>167-192</t>
  </si>
  <si>
    <t>Brendon E. Boudinot; Martin Fikáček; Ziv E. Lieberman; Dominik Kusy; Ladislav Bocak; Duane D. Mckenna; Rolf Georg Beutel;</t>
  </si>
  <si>
    <t>Systematic bias and the phylogeny of Coleoptera - A response to Cai et al. (2022) following the responses to Cai et al. (2020)</t>
  </si>
  <si>
    <t>https://resjournals.onlinelibrary.wiley.com/doi/epdf/10.1111/syen.12570</t>
  </si>
  <si>
    <t>0307-6970</t>
  </si>
  <si>
    <t>Systematic Entomology</t>
  </si>
  <si>
    <t>223-232</t>
  </si>
  <si>
    <t>Martin Fikáček; Shûhei Yamamoto; Keita Matsumoto; Rolf G. Beutel; David R. Maddison;</t>
  </si>
  <si>
    <t>Phylogeny and systematics of Sphaeriusidae (Coleoptera: Myxophaga): minute living fossils with underestimated past and present-day diversity</t>
  </si>
  <si>
    <t>https://resjournals.onlinelibrary.wiley.com/doi/abs/10.1111/syen.12571</t>
  </si>
  <si>
    <t>233-249</t>
  </si>
  <si>
    <t>2019-2023/5.I.e;</t>
  </si>
  <si>
    <t>David Král; Petr Šípek; David Sommer; Dominik Vondráček;</t>
  </si>
  <si>
    <t>Resurrection of Oxythyrea abigailoides Mikšić, 1978 (Coleoptera: Scarabaeidae: Cetoniinae) based on new morphological, morphometrical and molecular data</t>
  </si>
  <si>
    <t>https://mapress.com/zt/article/view/zootaxa.5301.5.3</t>
  </si>
  <si>
    <t>1175-5326</t>
  </si>
  <si>
    <t>Zootaxa</t>
  </si>
  <si>
    <t>561-574</t>
  </si>
  <si>
    <t>Yves Alarie; Zuqi Mai; Mariano C. Michat; Jiří Hájek;</t>
  </si>
  <si>
    <t>Larval morphology and new records of the iconic diving beetle Acilius sinensis Peschet, 1915 (Coleoptera: Dytiscidae: Dytiscinae) - a species well established in western Yunnan, China</t>
  </si>
  <si>
    <t>https://www.mapress.com/zt/article/view/zootaxa.5301.2.8</t>
  </si>
  <si>
    <t>277-291</t>
  </si>
  <si>
    <t>Helena Shaverdo; Jiří Hájek; Lars Hendrich; Suriani Surbakti; Rawati Panjaitan; Michael Balke;</t>
  </si>
  <si>
    <t>Austrelatus gen. nov., a new genus of Australasian diving beetles (Coleoptera, Dytiscidae, Copelatinae), with the discovery of 31 new species from New Guinea</t>
  </si>
  <si>
    <t>https://zookeys.pensoft.net/article/103834/</t>
  </si>
  <si>
    <t>1313-2989</t>
  </si>
  <si>
    <t>ZooKeys</t>
  </si>
  <si>
    <t>19 July 2023</t>
  </si>
  <si>
    <t>1-164</t>
  </si>
  <si>
    <t>Peter Hlaváč; Petr Baňař; Eric Betrand Fokam;</t>
  </si>
  <si>
    <t>Pselaphinae of the Cameroon Volcanic Line. Part 3. A new genus of Goniacerini (Coleoptera: Staphylinidae: Goniaceritae) from Mount Cameroon</t>
  </si>
  <si>
    <t>https://www.mapress.com/zt/article/view/zootaxa.5323.2.5</t>
  </si>
  <si>
    <t>255-267</t>
  </si>
  <si>
    <t>Leonidas-Romanos Davranoglou; Petr Baňař; George Kakiopoulos; Atilla Balázs; Dimitrios N. Avtzis; Peter Hlaváč;</t>
  </si>
  <si>
    <t>Three new species of Afropselaphus Jeannel, 1950 (Staphylinidae: Pselaphinae) from Greece and a redescription of Pselaphogenius treskanus (Karaman, 1940)</t>
  </si>
  <si>
    <t>https://www.biotaxa.org/Zootaxa/article/view/zootaxa.5351.5.4</t>
  </si>
  <si>
    <t>559-570</t>
  </si>
  <si>
    <t>Christoph von Beeren; Sebastian Pohl; Martin Fikáček; Stephan Kleinfelder; Alexey K. Tishechkin; Shûhei Yamamoto; Mariana Chani-Posse; Dagmara Żyła; Alexandra Tokareva; Munetoshi Maruyama; W. Eugene Hall; Liliana P. Sandoval; Daniel J. C. Kronauer;</t>
  </si>
  <si>
    <t>Army ant middens – Home and nursery of a diverse beetle fauna</t>
  </si>
  <si>
    <t>https://onlinelibrary.wiley.com/doi/10.1002/ece3.10451</t>
  </si>
  <si>
    <t>2045-7758</t>
  </si>
  <si>
    <t>Ecology and Evolution</t>
  </si>
  <si>
    <t>Paweł Jałoszyński; Peter Hlaváč; Sinan Anlaş;</t>
  </si>
  <si>
    <t>Percussiopalpus gen. n. from Turkey, a free-living relative of cave-dwelling Thaumastocephalus, and revised placement of Thaumastocephalini (Coleoptera: Staphylinidae: Pselaphinae)</t>
  </si>
  <si>
    <t>https://www.biotaxa.org/Zootaxa/article/view/zootaxa.5277.1.3</t>
  </si>
  <si>
    <t>71-90</t>
  </si>
  <si>
    <t>Petr Kment; Martin Lavay; Šimon Zeman; Tomohide Yasunaga;</t>
  </si>
  <si>
    <t>Erthesina fullo (Hemiptera: Heteroptera: Pentatomidae): old and new stories of an invasive stink bug</t>
  </si>
  <si>
    <t>https://mapress.com/zt/article/view/zootaxa.5325.2.3</t>
  </si>
  <si>
    <t>207-222</t>
  </si>
  <si>
    <t>Mariana V. P. Simoes; Lukáš Sekerka;</t>
  </si>
  <si>
    <t>A new species in the tortoise-beetle genus Dorynota s. str. Chevrolat (Coleoptera: Chrysomelidae: Cassidinae: Dorynotini) from Brazil</t>
  </si>
  <si>
    <t>https://mapress.com/zt/article/view/zootaxa.5311.3.7</t>
  </si>
  <si>
    <t>446-450</t>
  </si>
  <si>
    <t>Yusuke N. Minoshima; Martin Fikáček; Hsing-Che Liu;</t>
  </si>
  <si>
    <t>Larval morphology of Crephelochares and Peltochares (Coleoptera: Hydrophilidae)</t>
  </si>
  <si>
    <t>https://www.biotaxa.org/AEMNP/article/view/84392</t>
  </si>
  <si>
    <t>305-322</t>
  </si>
  <si>
    <t>Jan Simon Pražák; Martin Fikáček; Jakub Prokop; Tomáš Lackner;</t>
  </si>
  <si>
    <t>Under the Cretaceous bark: Fossil evidence for the ancient origin of subcortical lifestyle of clown beetles (Coleoptera: Histeridae)</t>
  </si>
  <si>
    <t>https://arthropod-systematics.arphahub.com/article/102404/</t>
  </si>
  <si>
    <t>1863-7221</t>
  </si>
  <si>
    <t>Arthropod Systematics &amp; Phylogeny</t>
  </si>
  <si>
    <t>28 April 2023</t>
  </si>
  <si>
    <t>439-453</t>
  </si>
  <si>
    <t>Alexey V. Shavrin; Peter Hlaváč;</t>
  </si>
  <si>
    <t>Review of the genus Nesomalium Steel, 1964 (Coleoptera, Staphylinidae, Omaliinae), with description of two new species from Ewing and Chatham islands</t>
  </si>
  <si>
    <t>https://www.mapress.com/zt/article/view/zootaxa.5325.1.1</t>
  </si>
  <si>
    <t>Maria Valladolid; Johann Waringer; Mercedes Arauzo; Pavel Chvojka; Beatriz A. Dorda; Petr Komzák; Omar Lodovici; Isabel Rey;</t>
  </si>
  <si>
    <t>The Rhyacophila fasciata Species Complex (Trichoptera: Rhyacophilidae) in Central Europe with description of a new species, Rhyacophila loeffleri Valladolid &amp; Waringer, n. sp., based on morphological, genetic and ecological evidence</t>
  </si>
  <si>
    <t>https://mapress.com/zt/article/view/zootaxa.5325.4.1</t>
  </si>
  <si>
    <t>451-482</t>
  </si>
  <si>
    <t>Daniel Benda; Hans Pohl; Yuta Nakase; Rolf Beutel; Jakub Straka;</t>
  </si>
  <si>
    <t>A new species of the genus Paraxenos Saunders, 1872 (Strepsiptera: Xenidae) from Bembix digger wasps (Hymenoptera: Bembicidae) and a redescription of Paraxenos hungaricus (Székessy, 1955)</t>
  </si>
  <si>
    <t>https://europeanjournaloftaxonomy.eu/index.php/ejt/article/view/2197/9435</t>
  </si>
  <si>
    <t>2118-9773</t>
  </si>
  <si>
    <t>European Journal of Taxonomy</t>
  </si>
  <si>
    <t>Neuveden</t>
  </si>
  <si>
    <t>134-155</t>
  </si>
  <si>
    <t>Yves Alarie; Mariano C. Michat; Johannes Bergsten; Jiří Hájek;</t>
  </si>
  <si>
    <t>Morphology of the larvae of Rhantaticus congestus (Klug, 1833) and phylogenetic comparison with other known Aciliini (Coleoptera: Dytiscidae: Dytiscinae)</t>
  </si>
  <si>
    <t>https://www.mapress.com/zt/article/view/zootaxa.5380.3.3</t>
  </si>
  <si>
    <t>247-264</t>
  </si>
  <si>
    <t>Tomáš Jászay; Peter Hlaváč; Petr Baňař;</t>
  </si>
  <si>
    <t>A taxonomic revision of the myrmecophilous genus Lomechusoides Tottenham, 1939 (Coleoptera: Staphylinidae: Aleocharinae). Part II. The revision of the strumosus species group</t>
  </si>
  <si>
    <t>https://www.mapress.com/zt/article/view/zootaxa.5343.6.4</t>
  </si>
  <si>
    <t>539-593</t>
  </si>
  <si>
    <t>Yves Alarie; Mariano C. Michat; Helena Shaverdo; Jiří Hájek;</t>
  </si>
  <si>
    <t>Morphology of the larvae of Sandracottus femoralis Heller, 1934, and S. mixtus (Blanchard, 1843) and phylogenetic comparison with other known Aciliini (Coleoptera: Dytiscidae, Dytiscinae)</t>
  </si>
  <si>
    <t>https://www.biotaxa.org/Zootaxa/article/view/zootaxa.5263.3.1</t>
  </si>
  <si>
    <t>301-334</t>
  </si>
  <si>
    <t>Martin Fikáček; Jan Simon Pražák; Andrew E. Z. Short; François Rion;</t>
  </si>
  <si>
    <t>Fossil Cymbiodyta from Baltic amber confirms Euro-American ancient distribution of the genus (Coleoptera: Hydrophilidae)</t>
  </si>
  <si>
    <t>https://arthropod-systematics.arphahub.com/article/100385/</t>
  </si>
  <si>
    <t>9 June</t>
  </si>
  <si>
    <t>555-563</t>
  </si>
  <si>
    <t>2019-2023/6.III.e;</t>
  </si>
  <si>
    <t>Katarína Čekovská; Radek Šanda; Eva Ašenbrenerová; Abderrahmane Kassar; Dimitris Zogaris; Anna Maria Pappalardo; Ali Serhan Tarkan; Ekaterina Vasil’eva; David Santos; Jasna Vukić;</t>
  </si>
  <si>
    <t>Cytochrome b Sequencing as a Tool for Identification of Morphologically Similar Mediterranean Gobies Gobius incognitus and Gobius bucchichi (Actinopterygii: Gobiidae)</t>
  </si>
  <si>
    <t>https://www.mdpi.com/2077-1312/11/12/2289</t>
  </si>
  <si>
    <t>2077-1312</t>
  </si>
  <si>
    <t>Journal of Marine Science and Engineering</t>
  </si>
  <si>
    <t>Bettina Reichenbacher; Jasna Vukić; Radek Šanda; Ulrich K. Schliewen; Hamid R. Esmaeili; Abderrahmane Kassar;</t>
  </si>
  <si>
    <t>Skeletal traits and otoliths can unravel the relationships within European Gobiidae (Gobius lineage sensu lato)</t>
  </si>
  <si>
    <t>https://academic.oup.com/zoolinnean/article/199/3/656/7227789</t>
  </si>
  <si>
    <t>0024-4082</t>
  </si>
  <si>
    <t>Zoological Journal of the Linnean Society</t>
  </si>
  <si>
    <t>656-687</t>
  </si>
  <si>
    <t>2019-2023/6.IV.d;</t>
  </si>
  <si>
    <t>Stamatis Zogaris; Eleni Anna Charmpila; Jasna Vukić; Sofia Giakoumi; Roberta Barbieri; Dimitris Zogaris; Eva Ašenbrenerová; Nuria Viñuela Rodríguez; Ali Serhan Tarkan; Radek Šanda;</t>
  </si>
  <si>
    <t>Unnoticed introductions, a silent threat for biodiversity: island endemic Ladigesocypris ghigii (Actinopterygii, Leuciscidae) translocated to continental Greece</t>
  </si>
  <si>
    <t>https://www.tandfonline.com/doi/full/10.1080/24750263.2023.2281368</t>
  </si>
  <si>
    <t>The European Zoological Journal</t>
  </si>
  <si>
    <t>840-855</t>
  </si>
  <si>
    <t>2019-2023/6.IV.e;</t>
  </si>
  <si>
    <t>Tijana Veličković; Aleš Snoj; Vladica Simić; Radek Šanda; Jasna Vukić; Dovilé Barcyté; David Stanković; Saša Marić;</t>
  </si>
  <si>
    <t>A new perspective on the molecular dating of the brown trout complex with an extended phylogeographic information on the species in Serbia</t>
  </si>
  <si>
    <t>https://brill.com/view/journals/ctoz/92/4/article-p362_004.xml</t>
  </si>
  <si>
    <t>1383-4517</t>
  </si>
  <si>
    <t>Contributions to Zoology</t>
  </si>
  <si>
    <t>362-389</t>
  </si>
  <si>
    <t>2019-2023/6.IX.c;</t>
  </si>
  <si>
    <t>Michal Andreas; Ladislav Naďo; Barbora Bendová; Marcel Uhrin; Edita Maxinová; Radek Lučan; Petr Benda;</t>
  </si>
  <si>
    <t>Trophic niche and diet composition of the northernmost population of the Mediterranean horseshoe bat (Rhinolophus euryale) with conservation implications</t>
  </si>
  <si>
    <t>https://link.springer.com/article/10.1007/s13364-023-00674-6</t>
  </si>
  <si>
    <t>2199-2401</t>
  </si>
  <si>
    <t>Mammal Research</t>
  </si>
  <si>
    <t>189-202</t>
  </si>
  <si>
    <t>2019-2023/6.IX.e;</t>
  </si>
  <si>
    <t>Martin Ševčík; Eva Špitalská; Peter Kabát; Radek K. Lučan; Michaela Maliterná; Antonín Reiter; Marcel Uhrin; Petr Benda;</t>
  </si>
  <si>
    <t>Reticulinasus salahi (Acarina: Argasidae), a tick of bats and man in the Palaearctic and Afrotropics: review of records with the first pathogens detected</t>
  </si>
  <si>
    <t>https://link.springer.com/article/10.1007/s00436-023-07826-2</t>
  </si>
  <si>
    <t>0932-0113</t>
  </si>
  <si>
    <t>Parasitology Research</t>
  </si>
  <si>
    <t>1271-1281</t>
  </si>
  <si>
    <t>Panagiotis Georgiakakis; Artemis Kafkaletou Diez; Ioanna Salvarina; Petr Benda; Geoffrey Billington; Christian Dietz; Jacquie Billington; David Cove; Stephen Davison; Martyn Cooke; Eleni Papadatou;</t>
  </si>
  <si>
    <t>The Bats of Greece: An Updated Review of Their Distribution, Ecology and Conservation</t>
  </si>
  <si>
    <t>https://www.mdpi.com/2076-2615/13/15/2529</t>
  </si>
  <si>
    <t>2076-2615</t>
  </si>
  <si>
    <t>Animals</t>
  </si>
  <si>
    <t>2019-2023/6.V.d;</t>
  </si>
  <si>
    <t>Václav Gvoždík; Tadeáš Nečas; Daniel Jablonski; Emily M. Lemmon; Alan R. Lemmon; David Jandzik; Jiří Moravec;</t>
  </si>
  <si>
    <t>Phylogenomics of Anguis and Pseudopus (Squamata, Anguidae) indicates Balkan-Apennine mitochondrial capture associated with the Messinian event</t>
  </si>
  <si>
    <t>https://www.sciencedirect.com/science/article/pii/S1055790322002871</t>
  </si>
  <si>
    <t>March</t>
  </si>
  <si>
    <t>2019-2023/6.V.e;</t>
  </si>
  <si>
    <t>Jakub Fedorčák; Radek Šanda; Tihomir Stefanov; Jan Mendel; Michal Nowak; Peter Križek; Anabel Perdices; Jasna Vukić; Ján Koščo;</t>
  </si>
  <si>
    <t>The "True Colours" of Golden Loaches (Teleostei: Cobitidae)</t>
  </si>
  <si>
    <t>https://www.mdpi.com/2410-3888/8/2/119</t>
  </si>
  <si>
    <t>2410-3888</t>
  </si>
  <si>
    <t>Fishes</t>
  </si>
  <si>
    <t>2019-2023/6.VI.d; 2019-2023/6.VI.e;</t>
  </si>
  <si>
    <t>Alexander Tamanini Monico; Miqueias Ferrao; Jiří Moravec; Antoine Fouquet; Albertina P. Lima;</t>
  </si>
  <si>
    <t>A new species of Pristimantis (Anura: Strabomantidae) from white-sand forests of central Amazonia, Brazil</t>
  </si>
  <si>
    <t>https://peerj.com/articles/15399/</t>
  </si>
  <si>
    <t>2167-8359</t>
  </si>
  <si>
    <t>PeerJ</t>
  </si>
  <si>
    <t>June</t>
  </si>
  <si>
    <t>2019-2023/6.VII.d;</t>
  </si>
  <si>
    <t>Jiří Šmíd; Marek Uvizl; Mohammed Shobrak; Salem Busais; Al Faqih Ali Salim; Raed Hamoud M. AlGethami; Abdulaziz Raqi AlGethami; Abdulkarim Saleh K. Alanazi; Saad Dasman Alsubaie; Michail Rovatsos; Lucie Nováková; Tomáš Mazuch; Salvador Carranza;</t>
  </si>
  <si>
    <t>Diversification of Hemidactylus geckos (Squamata: Gekkonidae) in coastal plains and islands of southwestern Arabia with descriptions and complete mitochondrial genomes of two endemic species to Saudi Arabia</t>
  </si>
  <si>
    <t>https://link.springer.com/article/10.1007/s13127-022-00572-w</t>
  </si>
  <si>
    <t>1439-6092</t>
  </si>
  <si>
    <t>Organisms Diversity &amp; Evolution</t>
  </si>
  <si>
    <t>185-207</t>
  </si>
  <si>
    <t>2019-2023/6.VII.e;</t>
  </si>
  <si>
    <t>Bernat Burriel-Carranza; Tomáš Mazuch; Maria Estarellas; Adrián Talavera; Gabriel Riano; Thore Koppetsch; Karin Tamar; Héctor Tejero-Cicuéndez; Saleh Al Saadi; Salem Busais; Lukáš Kratochvíl; Mohammed Shobrak; Jiří Šmíd; Salvador Carranza;</t>
  </si>
  <si>
    <t>Pristurus guweirensis Haas, 1943 (Gekkota: Sphaerodactylidae): the most abundant and widely distributed species of Pristurus previously referred to as Pristurus sp. 1</t>
  </si>
  <si>
    <t>https://mapress.com/zt/article/view/zootaxa.5297.4.9</t>
  </si>
  <si>
    <t>594-599</t>
  </si>
  <si>
    <t>Catarina J. Pinho; Mohammed Darwish; Jiří Šmíd; Salvador Carranza; Raquel Vasconcelos;</t>
  </si>
  <si>
    <t>Green matters: Dietary assessment of a reptile community using DNA metabarcoding</t>
  </si>
  <si>
    <t>https://www.sciencedirect.com/science/article/pii/S2351989423003025?via%3Dihub</t>
  </si>
  <si>
    <t>2351-9894</t>
  </si>
  <si>
    <t>Global Ecology and Conservation</t>
  </si>
  <si>
    <t>October 2023</t>
  </si>
  <si>
    <t>Karin Tamar; Marek Uvizl; Mohammed Shobrak; Mohammed Almutairi; Salem Busais; Al Faqih Ali Salim; Raed Hamoud M. AlGethami; Abdulaziz Raqi AlGethami; Abdulkarim Saleh K. Alanazi; Saad Dasman Alsubaie; Laurent Chirio; Salvador Carranza; Jiří Šmíd;</t>
  </si>
  <si>
    <t>A new species of Pseudotrapelus (Reptilia: Squamata: Agamidae) from Central Arabia</t>
  </si>
  <si>
    <t>https://vertebrate-zoology.arphahub.com/article/110626/list/9/</t>
  </si>
  <si>
    <t>1864-5755</t>
  </si>
  <si>
    <t>Vertebrate Zoology</t>
  </si>
  <si>
    <t>1033-1045</t>
  </si>
  <si>
    <t>Jiří Šmíd; Sergio Matilla Fernández; Hassan Sh Abdirahman Elmi; Tomáš Mazuch;</t>
  </si>
  <si>
    <t>Diversity of Sand Snakes (Psammophiidae, Psammophis) in the Horn of Africa, with the description of a new species from Somalia</t>
  </si>
  <si>
    <t>https://zse.pensoft.net/articles.php?id=101943&amp;journal_name=zse</t>
  </si>
  <si>
    <t>1435-1935</t>
  </si>
  <si>
    <t>Zoosystematics and Evolution</t>
  </si>
  <si>
    <t>345-361</t>
  </si>
  <si>
    <t>Eli Greenbaum; Olivier S. G. Pauwels; Václav Gvoždík; Eugene R. Vaughan; Teslin Chaney; Michael Buontempo; Mwenebatu M. Aristote; Wandege M. Muninga; Hanlie M. Engelbrecht;</t>
  </si>
  <si>
    <t>Systematics of the Thirteen-scaled Green Snake Philothamnus carinatus (Squamata: Colubridae), with the description of a cryptic new species from Central and East Africa</t>
  </si>
  <si>
    <t>https://www.tandfonline.com/doi/epdf/10.1080/21564574.2023.2245840?needAccess=true</t>
  </si>
  <si>
    <t>0441-6651</t>
  </si>
  <si>
    <t>African Journal of Herpetology</t>
  </si>
  <si>
    <t>119-144</t>
  </si>
  <si>
    <t>Lukáš Pola; Doubravka Velenská; Kseniia Marianna Prondzynska; Vojtěch Hejduk; Aleš Zíka; Tomáš Winkelhöfer; Mohammad A. Abu Baker; Zuhair S. Amr; Jiří Šmíd;</t>
  </si>
  <si>
    <t>More geckos, fewer gaps: diversity and distribution of Hemidactylus geckos (Squamata: Gekkonidae) in Jordan</t>
  </si>
  <si>
    <t>https://www.tandfonline.com/doi/epdf/10.1080/14772000.2023.2237033?needAccess=true</t>
  </si>
  <si>
    <t>1477-2000</t>
  </si>
  <si>
    <t>Systematics and Biodiversity</t>
  </si>
  <si>
    <t>2019-2023/6.VIII.c;</t>
  </si>
  <si>
    <t>Jan Hušek; Petr Klvaňa; Jaroslav Cepák;</t>
  </si>
  <si>
    <t>Dynamics of naïve white storks Ciconia ciconia migration at the Central European migratory divide during 1947–2018</t>
  </si>
  <si>
    <t>https://bioone.org/journals/ardea/volume-111/issue-2/arde.2022.a15/Dynamics-of-Na%c3%afve-White-Storks-Ciconia-Ciconia-Migrating-at-the/10.5253/arde.2022.a15.short</t>
  </si>
  <si>
    <t>0373-2266</t>
  </si>
  <si>
    <t>Ardea</t>
  </si>
  <si>
    <t>477-486</t>
  </si>
  <si>
    <t>2019-2023/6.VIII.e;</t>
  </si>
  <si>
    <t>Martin Šálek; Miroslav Bažant; Petr Klvaňa; Zdeněk Vermouzek; Radovan Václav;</t>
  </si>
  <si>
    <t>Historical changes in mortality patterns of diurnal and nocturnal raptors in the Czech Republic, Central Europe: 1913–2017</t>
  </si>
  <si>
    <t>https://www.sciencedirect.com/science/article/pii/S0006320723001702</t>
  </si>
  <si>
    <t>0006-3207</t>
  </si>
  <si>
    <t>Biological Conservation</t>
  </si>
  <si>
    <t>2019-2023/7.I.d;</t>
  </si>
  <si>
    <t>Stanislava Eisová; Lumila Paula Menéndez; Petr Velemínský; Emiliano Bruner;</t>
  </si>
  <si>
    <t>Craniovascular variation in four late Holocene human samples from southern South America</t>
  </si>
  <si>
    <t>https://anatomypubs.onlinelibrary.wiley.com/doi/10.1002/ar.25017</t>
  </si>
  <si>
    <t>1932-8486</t>
  </si>
  <si>
    <t>Anatomical Record - Advances in Integrative Anatomy and Evolutionary Biology</t>
  </si>
  <si>
    <t>143-161</t>
  </si>
  <si>
    <t>Jan Cvrček; Aleš Antonín Kuběna; Tomáš Jor; Ondřej Naňka; Sylva Drtikolová Kaupová; Petr Velemínský;</t>
  </si>
  <si>
    <t>Does sternal body shape reflect family relationships? A study on a genealogically documented Central European osteological sample (19th-20th centuries)</t>
  </si>
  <si>
    <t>https://anatomypubs.onlinelibrary.wiley.com/doi/10.1002/ar.25091</t>
  </si>
  <si>
    <t>366-377</t>
  </si>
  <si>
    <t>2019-2023/7.I.e;</t>
  </si>
  <si>
    <t>Sylva Drtikolová Kaupová; Ivana Jarošová; Jarmila Bíšková; Václav Hrnčíř; Petr Květina; Christine Neugebauer-Maresch; Dalia Pokutta; Jaroslav Řídký; Zdeněk Tvrdý; Zdeněk Vytlačil; František Trampota;</t>
  </si>
  <si>
    <t>The diet of settled Neolithic farmers of east‑central Europe: isotopic and dental microwear evidence</t>
  </si>
  <si>
    <t>https://link.springer.com/article/10.1007/s12520-023-01720-9</t>
  </si>
  <si>
    <t>1866-9557</t>
  </si>
  <si>
    <t>Archaeological and Anthropological Sciences</t>
  </si>
  <si>
    <t>Jaroslav Brůžek; Ivan Mikšík; Anežka Pilmann Kotěrová; Marine Morvan; Sylva Drtikolová Kaupová; Fréderic Santos; Alžběta Danielisová; Eliška Zazvonilová; Bruno Maureille; Petr Velemínský;</t>
  </si>
  <si>
    <t>Undertaking the biological sex assessment of human remains: The applicability of minimally-invasive methods for proteomic sex estimation from enamel peptides</t>
  </si>
  <si>
    <t>https://www.sciencedirect.com/science/article/pii/S1296207423002376</t>
  </si>
  <si>
    <t>1296-2074</t>
  </si>
  <si>
    <t>Journal of Cultural Heritage</t>
  </si>
  <si>
    <t>204-214</t>
  </si>
  <si>
    <t>Tereza Meinerová; Denisa Šutoová; Petra Brukner Havelková; Jana Velemínská; Ján Dupej; Šárka Bejdová;</t>
  </si>
  <si>
    <t>How reliable is the application of the sex classifier based on exocranial surface (Musilová et al., 2016) for geographically and temporally distant skull series</t>
  </si>
  <si>
    <t>https://www.sciencedirect.com/science/article/pii/S0379073823003006?dgcid=coauthor</t>
  </si>
  <si>
    <t>0379-0738</t>
  </si>
  <si>
    <t>Forensic Science International</t>
  </si>
  <si>
    <t>October</t>
  </si>
  <si>
    <t>Kevin Sallese; Sylva Drtikolová Kaupová; Arwa Kharobi; Antony Colombo; Jaroslav Brůžek; Vítězslav Kuželka; Petr Velemínský;</t>
  </si>
  <si>
    <t>Leveraging IsoArcH for isotope paleopathology: The example of the dataset from the Jedlička collection (Central Europe, 19th century CE)</t>
  </si>
  <si>
    <t>https://www.sciencedirect.com/science/article/pii/S2352340923006236?utm_campaign=STMJ_AUTH_SERV_PUBLISHED&amp;utm_medium=email&amp;utm_acid=72144009&amp;SIS_ID=&amp;dgcid=STMJ_AUTH_SERV_PUBLISHED&amp;CMX_ID=&amp;utm_in=DM413350&amp;utm_source=AC_</t>
  </si>
  <si>
    <t>2352-3409</t>
  </si>
  <si>
    <t>Data in Brief</t>
  </si>
  <si>
    <t>December</t>
  </si>
  <si>
    <t xml:space="preserve">2019-2023/7.I.e; </t>
  </si>
  <si>
    <t>Jan Cvrček; Sylva Drtikolová Kaupová; Zdeněk Vytlačil; Eliška Zazvonilová; Petr Velemínský;</t>
  </si>
  <si>
    <t>When DNA can't help: The osteobiographical profile and stable isotope analysis as auxiliary tools for refining genealogical relationships, on the example of the Swéerts-Sporck family</t>
  </si>
  <si>
    <t>https://onlinelibrary.wiley.com/doi/abs/10.1111/arcm.12919</t>
  </si>
  <si>
    <t>0003-813X</t>
  </si>
  <si>
    <t>Archaeometry</t>
  </si>
  <si>
    <t>1336-1352</t>
  </si>
  <si>
    <t xml:space="preserve">2019-2023/7.I.e; 2019-2023/17.II.e; </t>
  </si>
  <si>
    <t>Sylva Drtikolová Kaupová; Petr Limburský; Lucie Vélová;</t>
  </si>
  <si>
    <t>Isotopic reconstruction of the early life experience of individuals from the early Bronze age Vliněves site (Czech Republic)</t>
  </si>
  <si>
    <t>https://www.sciencedirect.com/science/article/pii/S2352409X23002602/pdfft?md5=d8d64f8ebb75893c42a2ae658124d78e&amp;pid=1-s2.0-S2352409X23002602-main.pdf</t>
  </si>
  <si>
    <t>2352-409X</t>
  </si>
  <si>
    <t>Journal of Archaeological Science: Reports</t>
  </si>
  <si>
    <t>August</t>
  </si>
  <si>
    <t>nestránkováno</t>
  </si>
  <si>
    <t>2019-2023/26.II.c;</t>
  </si>
  <si>
    <t>Martin Drahanský; Michal Charvát; Ivo Macek; Jitka Mohelníková;</t>
  </si>
  <si>
    <t>Thermal Imaging Detection System: A Case Study for Indoor Environments</t>
  </si>
  <si>
    <t>https://www.mdpi.com/1424-8220/23/18/7822</t>
  </si>
  <si>
    <t>1424-8220</t>
  </si>
  <si>
    <t>Sensors</t>
  </si>
  <si>
    <t>Jsc</t>
  </si>
  <si>
    <t>2019-2023/1.I.e;</t>
  </si>
  <si>
    <t>Jiří Sejkora; Petr Pauliš; Zdeněk Dolníček; Jakub Plášil; Radek Škoda;</t>
  </si>
  <si>
    <t>Zeolity z lomu Bernartice u Zruče nad Sázavou (Česká republika)</t>
  </si>
  <si>
    <t>http://scigeo.actamm.cz/wp-content/uploads/2023/11/2_Sejkora_mensi-1.pdf</t>
  </si>
  <si>
    <t>1211-8796</t>
  </si>
  <si>
    <t>Acta Musei Moraviae. Scientiae Geologicae (Časopis Moravského muzea Vědy geologické.)</t>
  </si>
  <si>
    <t>171-193</t>
  </si>
  <si>
    <t>Stanislav Houzar; Jiří Sejkora; Radana Malíková;</t>
  </si>
  <si>
    <t>Mineralogie masivního serpentinu a klinochloru z dolomitických mramorů moldanubika na západní Moravě (Český masiv)</t>
  </si>
  <si>
    <t>http://scigeo.actamm.cz/wp-content/uploads/2023/05/5_Houzar.pdf</t>
  </si>
  <si>
    <t>57-78</t>
  </si>
  <si>
    <t>Petr Pauliš; Jiří Sejkora; Petr Janák; Zdeněk Dolníček; Radko Tásler; Ondřej Pour;</t>
  </si>
  <si>
    <t>Mottramit ze štoly Alžběta v Černém Dole v Krkonoších (Česká republika)</t>
  </si>
  <si>
    <t>http://scigeo.actamm.cz/wp-content/uploads/2023/05/4_Sejkora.pdf</t>
  </si>
  <si>
    <t>41-56</t>
  </si>
  <si>
    <t>Jiří Sejkora; Petr Pauliš; Ondřej Pour; Zdeněk Dvořák; Zdeněk Dolníček;</t>
  </si>
  <si>
    <t>Ortoserpierit z Cínovce v Krušných horách (Česká republika)</t>
  </si>
  <si>
    <t>http://scigeo.actamm.cz/wp-content/uploads/2023/11/4_Sejkora_mensi.pdf</t>
  </si>
  <si>
    <t>213-224</t>
  </si>
  <si>
    <t>2019-2023/2.V.e;</t>
  </si>
  <si>
    <t>Gabriela Calábková; Boris Ekrt; Sebastian Voigt;</t>
  </si>
  <si>
    <t>Early Permian diadectomorph tetrapod footprints from the Bromacker locality (Thuringia, Germany) in the National Museum Prague</t>
  </si>
  <si>
    <t>http://fi.nm.cz/en/clanek/early-permian-diadectomorph-tetrapod-footprints-from-the-bromacker-locality-thuringia-germany-in-the-national-museum-prague-2/</t>
  </si>
  <si>
    <t>2533-4050</t>
  </si>
  <si>
    <t>Fossil Imprint</t>
  </si>
  <si>
    <t>Jan Holec; Daniel Dvořák; Lucie Zíbarová; Miroslav Beran; Petr Zehnálek; Maroš Peiger; Vladimír Kunca;</t>
  </si>
  <si>
    <t>Mycena laevigata (Fungi, Agaricales) in the heart of Central Europe - a prominent species of old-growth forests</t>
  </si>
  <si>
    <t>http://www.czechmycology.org/_cmo/CM75103.pdf</t>
  </si>
  <si>
    <t>1805-1421</t>
  </si>
  <si>
    <t>Czech Mycology</t>
  </si>
  <si>
    <t>35-52</t>
  </si>
  <si>
    <t>Jozef Oboňa; Alexandru-Mihai Pintilioaie; Laura-Elena Topală; Jan Ježek;</t>
  </si>
  <si>
    <t>First record of Clogmia albipunctata and Atrichobrunettia (Mirousiella) graeca (Diptera: Psychodidae) from Romania, with the updated checklist of non-Phlebotominae species</t>
  </si>
  <si>
    <t>https://www.nmnhs.com/historia-naturalis-bulgarica/pdfs/000515000452023.pdfhttps://www.nmnhs.com/historia-naturalis-bulgarica/article.php?id=000515000452023</t>
  </si>
  <si>
    <t>2603-3186</t>
  </si>
  <si>
    <t>Historia naturalis bulgarica</t>
  </si>
  <si>
    <t>149-154</t>
  </si>
  <si>
    <t>Jan Ježek; Jan Oboňa; Peter Manko;</t>
  </si>
  <si>
    <t>Moth flies (Diptera: Psychodidae) of Abkhazia (western Caucasus, Georgia) with some additional faunistic data from Armenia, Georgia, and Russia</t>
  </si>
  <si>
    <t>https://www.nmnhs.com/historia-naturalis-bulgarica/pdfs/hnb-2023-45-4.pdfhttps://www.nmnhs.com/historia-naturalis-bulgarica/article.php?id=000507000452023</t>
  </si>
  <si>
    <t>57-82</t>
  </si>
  <si>
    <t>Tomáš Navara; Pavel Chvojka; Igor Kokavec; Jozef Lukáš;</t>
  </si>
  <si>
    <t>First record of Tinodes maculicornis (Pictet, 1834) (Trichoptera: Psychomyiidae) from the Pannonian region in Slovakia</t>
  </si>
  <si>
    <t>https://www.biotaxa.org/em/article/view/81985</t>
  </si>
  <si>
    <t>2337-0173</t>
  </si>
  <si>
    <t>Ecologica Montenegrina</t>
  </si>
  <si>
    <t>112-116</t>
  </si>
  <si>
    <t>2019-2023/7.I.e</t>
  </si>
  <si>
    <t>Martina Fojtová; Zdeněk Vytlačil;</t>
  </si>
  <si>
    <t>Locals or Migrants? Strontium Isotope Analysis of Two North-South Oriented Great Moravian Graves</t>
  </si>
  <si>
    <t>http://iansa.eu/papers/iansa-2023-01-fojtova.html</t>
  </si>
  <si>
    <t>1804-848X</t>
  </si>
  <si>
    <t>Interdisciplinaria Archaeologica – Natural Sciences in Archaeology</t>
  </si>
  <si>
    <t>71-77</t>
  </si>
  <si>
    <t>2019–2023/17.II.e;</t>
  </si>
  <si>
    <t>Jan Eigner; Vladimír Slunečko;</t>
  </si>
  <si>
    <t>Miscellanea jordanovské štípané kamenné industrie z Čech</t>
  </si>
  <si>
    <t>https://app2.ssc.avcr.cz/ARUB-prehled-vyzkumu/files/29836.pdf</t>
  </si>
  <si>
    <t>1211-7250</t>
  </si>
  <si>
    <t>Přehled výzkumů (Archeologický ústav AV ČR, Brno)</t>
  </si>
  <si>
    <t>43-52</t>
  </si>
  <si>
    <t>2019–2023/18.I.e;</t>
  </si>
  <si>
    <t>Pavel Onderka; Gabriela Vrtalová;</t>
  </si>
  <si>
    <t>A Story of a stork</t>
  </si>
  <si>
    <t>https://publikace.nm.cz/periodicke-publikace/annals-of-the-naprstek-museum/44-1/a-story-of-a-stork</t>
  </si>
  <si>
    <t>0231-844X</t>
  </si>
  <si>
    <t>Annals of the Náprstek Museum (Prague)</t>
  </si>
  <si>
    <t>23-30</t>
  </si>
  <si>
    <t>2019–2023/18.II.d;</t>
  </si>
  <si>
    <t>Vlastimil Vrtal;</t>
  </si>
  <si>
    <t>Mounds on labels and finds omitted - some miscellanea from the Eastern Temple at Wad Ben Naga</t>
  </si>
  <si>
    <t>https://publikace.nm.cz/periodicke-publikace/annals-of-the-naprstek-museum/44-1/mounds-on-labels-and-finds-omitted-some-miscellanea-from-the-eastern-temple-at-wad-ben-naga</t>
  </si>
  <si>
    <t>31-44</t>
  </si>
  <si>
    <t>2019–2023/18.II.e;</t>
  </si>
  <si>
    <t>Pavel Onderka; Jiří Honzl;</t>
  </si>
  <si>
    <t>Preliminary report on the twenty-second excavation season of the Archaeological Expedition to Wad Ben Naga</t>
  </si>
  <si>
    <t>https://publikace.nm.cz/periodicke-publikace/annals-of-the-naprstek-museum/44-1/preliminary-report-on-the-twenty-second-excavation-season-of-the-archaeological-expedition-to-wad-ben-naga</t>
  </si>
  <si>
    <t>45-58</t>
  </si>
  <si>
    <t>2019-2023/23.I.d;</t>
  </si>
  <si>
    <t>Veronika Vejvodová; Barbora Števanka Kadlíčková;</t>
  </si>
  <si>
    <t>„Živý recitativ beze slov“ : symfonické básně Antonína Dvořáka v reflexi Leoše Janáčka</t>
  </si>
  <si>
    <t>https://digilib.phil.muni.cz/_flysystem/fedora/pdf/MusicologicaBrunensia_57_2022_2_08.pdf</t>
  </si>
  <si>
    <t>1212-0391</t>
  </si>
  <si>
    <t>Musicologica Brunensia (Studia minora Facultatis philosophicae universitatis brunensis.)</t>
  </si>
  <si>
    <t>131-143</t>
  </si>
  <si>
    <t>Jost</t>
  </si>
  <si>
    <t>Petr Pauliš; Libor Hrůzek; Jiří Sejkora; Oldřich Janeček; Ondřej Pour; Bohuslav Bureš; Blanka Šreinová;</t>
  </si>
  <si>
    <t>Zeofylit, tobermorit, fluorapofylit-(K) a doprovodná zeolitová mineralizace z Křížového vrchu u Cvikova v Lužických horách (Česká republika)</t>
  </si>
  <si>
    <t>http://www.bullmineral.cz/paper/download/332/fulltext</t>
  </si>
  <si>
    <t>2570-7337</t>
  </si>
  <si>
    <t>Bulletin Mineralogie Petrologie</t>
  </si>
  <si>
    <t>65-81</t>
  </si>
  <si>
    <t>Zdeněk Dolníček; Dalibor Velebil; Jana Ulmanová;</t>
  </si>
  <si>
    <t>Příspěvek k petrografii a mineralogii lokality Vyskočilka (Praha-Malá Chuchle, silur Barrandienu)</t>
  </si>
  <si>
    <t>http://www.bullmineral.cz/paper/download/331/fulltext</t>
  </si>
  <si>
    <t>47-64</t>
  </si>
  <si>
    <t>Petr Pauliš; Stanislav Kopecký; Zdeněk Dolníček; Jiří Sejkora;</t>
  </si>
  <si>
    <t>Sulfidická mineralizace s Au-bohatým stříbrem z Utína v havlíčkobrodském rudním revíru (Česká republika)</t>
  </si>
  <si>
    <t>http://www.bullmineral.cz/paper/download/325/fulltext</t>
  </si>
  <si>
    <t>25-34</t>
  </si>
  <si>
    <t>Jiří Sejkora; Petr Pauliš; Luboš Vrtiška; Ondřej Pour; Zdeněk Dvořák;</t>
  </si>
  <si>
    <t>Lindgrenite, monoclinic Cu3(MoO4)(OH)2, from Cínovec, Krušné hory Mountains - the first occurrence in the Czech Republic</t>
  </si>
  <si>
    <t>http://www.bullmineral.cz/paper/download/330/fulltext</t>
  </si>
  <si>
    <t>41-46</t>
  </si>
  <si>
    <t>Dalibor Velebil; Jaroslav Hyršl; Jiří Sejkora; Zdeněk Dolníček;</t>
  </si>
  <si>
    <t>Chemismus a klasifikace minerálů skupiny tetraedritu z ložisek v Bolívii</t>
  </si>
  <si>
    <t>https://www.bullmineral.cz/paper/download/333/fulltext</t>
  </si>
  <si>
    <t>82-88</t>
  </si>
  <si>
    <t>Jiří Sejkora; Zdeněk Dolníček; Jakub Plášil;</t>
  </si>
  <si>
    <t>Ammoniozippeite from the Jáchymov ore district, Krušné hory Mountains (Czech Republic) - description and Raman spectroscopy</t>
  </si>
  <si>
    <t>http://www.bullmineral.cz/paper/download/322/fulltext</t>
  </si>
  <si>
    <t>Jiří Sejkora; Pavel Škácha; Luboš Vrtiška; Zdeněk Dolníček; Jaroslav Jindra;</t>
  </si>
  <si>
    <t>Retgersite from mine dump of the Lill shaft, Březové Hory ore district, Příbram (Czech Republic)</t>
  </si>
  <si>
    <t>http://www.bullmineral.cz/paper/download/334/fulltext</t>
  </si>
  <si>
    <t>89-94</t>
  </si>
  <si>
    <t>2019-2023/1.III.e;</t>
  </si>
  <si>
    <t>Zdeněk Dolníček; Ladislav Kandrnál; Jana Ulmanová;</t>
  </si>
  <si>
    <t>Železářská struska z polykulturní archeologické lokality Boršice v podhůří Chřibů</t>
  </si>
  <si>
    <t>https://www.bullmineral.cz/paper/download/324/fulltext</t>
  </si>
  <si>
    <t>18-24</t>
  </si>
  <si>
    <t>Jana Bruthansová; Jiří Bruthans; Petr Kraft;</t>
  </si>
  <si>
    <t>Construction of the metro line D in Praha-Pankrác: An introductory report about a unique opportunity for study of the upper ordovician fossil assemblages and sediments in the Prague basin (Czech Republic)</t>
  </si>
  <si>
    <t>https://folia.zcm.cz/images/pdf/56-6</t>
  </si>
  <si>
    <t>1805-2371</t>
  </si>
  <si>
    <t>Folia Musei rerum naturalium Bohemiae occidentalis. Geologica et Paleontologica</t>
  </si>
  <si>
    <t>69-80</t>
  </si>
  <si>
    <t>Alena Kubátová; Markéta Šandová; Zlatko Janeba; Ondřej Koukol;</t>
  </si>
  <si>
    <t>Curvularia cactivora – nebezpečný patogen sukulentů</t>
  </si>
  <si>
    <t>http://www.czechmycology.org/mykologicke-listy-content.php</t>
  </si>
  <si>
    <t>1213-5887</t>
  </si>
  <si>
    <t>Mykologické Listy</t>
  </si>
  <si>
    <t>60-73</t>
  </si>
  <si>
    <t>2019-2023/3.II.e;</t>
  </si>
  <si>
    <t>František Bouda; Heda Ghlimová; David Hlisnikovský; Štěpán Jerhot; Lada Syrovátková; Petr Uhlík; Jiří Malíček;</t>
  </si>
  <si>
    <t>Lišejníky zaznamenané během 34. brologicko-lichenologických dní na Drahanské vrchovině</t>
  </si>
  <si>
    <t>https://botanospol.cz/cs/node/7068</t>
  </si>
  <si>
    <t>0862-8904</t>
  </si>
  <si>
    <t>Bryonora</t>
  </si>
  <si>
    <t>42-53</t>
  </si>
  <si>
    <t>Jan Šumpich; Jan Liška; Miroslav Žemlička; Ignác Richter; Aleš Laštůvka; Jan Skyva; Jiří Vávra; Jan Uřičář; Zdeněk Laštůvka; Jiří Moravec; Josef Jaroš; Gustav Elsner; Alois Pavlíčko;</t>
  </si>
  <si>
    <t>Faunistic records from the Czech Republic – 540</t>
  </si>
  <si>
    <t>https://www.entospol.cz/casopis-klapalekiana/</t>
  </si>
  <si>
    <t>1210-6100</t>
  </si>
  <si>
    <t>Klapalekiana</t>
  </si>
  <si>
    <t>101-121</t>
  </si>
  <si>
    <t>Vladimír Hemala; Petr Kment;</t>
  </si>
  <si>
    <t>First record of Acrosternum heegeri (Hemiptera: Heteroptera: Pentatomidae) in Slovakia</t>
  </si>
  <si>
    <t>59-63</t>
  </si>
  <si>
    <t>Paul L. Th. Beuk; Milan Barlog; Alexander Csanády; Kateřina Dvořáková; Libor Dvořák; Jean-Paul Haenni; Jan Ježek; Peter Manko; Laura Mlynárová; Branislav Tej; Jozef Oboňa;</t>
  </si>
  <si>
    <t>Some Diptera records of National Nature Reserves Dreveník and Sivá Brada (Slovakia)</t>
  </si>
  <si>
    <t>https://sciendo.com/article/10.2478/cszma-2023-0005</t>
  </si>
  <si>
    <t>2336-3193</t>
  </si>
  <si>
    <t>Acta Musei Silesiae Scientiae Naturales</t>
  </si>
  <si>
    <t>45-60</t>
  </si>
  <si>
    <t>2019-2023/6.II.e;</t>
  </si>
  <si>
    <t>Luboš Beran; Tomáš Čejka; Tereza Adamcová; Radovan Coufal; Juraj Čačaný; Jitka Horáčková; Lucie Juřičková; Štěpánka Podroužková; Dagmar Říhová; Erika Šlachtová; Michal Horsák;</t>
  </si>
  <si>
    <t>Malacological news from the Czech and Slovak Republics in 2022</t>
  </si>
  <si>
    <t>https://mollusca.sav.sk/pdf/22/22.Beran2.htm</t>
  </si>
  <si>
    <t>1336-6939</t>
  </si>
  <si>
    <t>Malacologica Bohemoslovaca</t>
  </si>
  <si>
    <t>37-47</t>
  </si>
  <si>
    <t>Štěpánka Podroužková; Coufal Radovan;</t>
  </si>
  <si>
    <t>Měkkýši NPR Špraněk: 140 let bádání v Javoříčském krasu (střední Morava, Česká republika)</t>
  </si>
  <si>
    <t>https://mollusca.sav.sk/pdf/22/22.Podrouzkova.htm</t>
  </si>
  <si>
    <t>19-36</t>
  </si>
  <si>
    <t>Jiří Moravec; Petros Lymberakis; Karin Tamar;</t>
  </si>
  <si>
    <t>Extended description, variation, and biology of Mediodactylus bartoni (Reptilia: Squamata: Gekkonidae)</t>
  </si>
  <si>
    <t>https://www.researchgate.net/publication/374666253_Extended_description_variation_and_biology_of_Mediodactylus_bartoni_Reptilia_Squamata_Gekkonidae</t>
  </si>
  <si>
    <t>1211-376X</t>
  </si>
  <si>
    <t>Acta Societatis Zoologicae Bohemicae</t>
  </si>
  <si>
    <t>119-137</t>
  </si>
  <si>
    <t>Jiří Moravec;</t>
  </si>
  <si>
    <t>Herpetological notes from the islands of São Vicente and Santo Antão, Cabo Verde</t>
  </si>
  <si>
    <t>https://www.researchgate.net/publication/372992754_Herpetological_notes_from_the_islands_of_Sao_Vicente_and_Santo_Antao_Cabo_Verde</t>
  </si>
  <si>
    <t>2074-5737</t>
  </si>
  <si>
    <t>Zoologia Caboverdiana</t>
  </si>
  <si>
    <t>2019-2023/7.I.a; 2019-2023/7.I.b; 2019-2023/7.I.c; 2019-2023/7.I.d; 2019-2023/7.I.e; 2019-2023/7.II.a; 2019-2023/7.II.b; 2019-2023/7.II.c; 2019-2023/7.II.d; 2019-2023/7.II.e;</t>
  </si>
  <si>
    <t>Michal Ernée; Petr Velemínský; Miroslav Dobeš;</t>
  </si>
  <si>
    <t>Pod pokličku archeogenetiky evropského pravěku</t>
  </si>
  <si>
    <t>https://ziva.avcr.cz/files/ziva/pdf/pod-poklicku-archeogenetiky-evropskeho-praveku.pdf</t>
  </si>
  <si>
    <t>0044-4812</t>
  </si>
  <si>
    <t>Živa</t>
  </si>
  <si>
    <t>154-158</t>
  </si>
  <si>
    <t>2019-2023/7.II.e;</t>
  </si>
  <si>
    <t>Petr Velemínský; Jaroslav Brůžek; Petra Stránská; Petra Brukner Havelková; Miluše Dobisíková; Petr Sommer; Valér Džupa;</t>
  </si>
  <si>
    <t>Zranění a onemocnění skeletu jako důkaz ošetřovatelské péče z období existence Sázavského kláštera</t>
  </si>
  <si>
    <t>https://publikace.nm.cz/en/periodicals/jotnmpnhs/192-1/zraneni-a-onemocneni-skeletu-jako-dukaz-osetrovatelske-pece-z-obdobi-existence-sazavskeho-klastera</t>
  </si>
  <si>
    <t>1802-6850</t>
  </si>
  <si>
    <t>Journal of the National Museum (Prague), Natural History Series</t>
  </si>
  <si>
    <t>2019-2023/11.III.e;</t>
  </si>
  <si>
    <t>Zdeněk Beneš; Jiří Militký;</t>
  </si>
  <si>
    <t>Týnec nad Labem a Kojice: aktivity ze starší doby římské na protilehlých březích Labe</t>
  </si>
  <si>
    <t>https://www.uappsc.cz/wp-content/uploads/2023/06/ASC27_1_08BenesMilitky.pdf</t>
  </si>
  <si>
    <t>1214-3553</t>
  </si>
  <si>
    <t>Archeologie ve středních Čechách</t>
  </si>
  <si>
    <t>165-182</t>
  </si>
  <si>
    <t>2019-2023/14.V.e;</t>
  </si>
  <si>
    <t>Hanuš Jordan;</t>
  </si>
  <si>
    <t>Česká společnost a cirkus: Historické proměny vnímání cirkusu v Čechách</t>
  </si>
  <si>
    <t>https://www.journalofculture.cz/images/archiv/2_2023/2_20232023-2_Jordan_Ceska_spolecnost_a_cirkus_historicke_promeny_vnimani_cirkusu_v_Cechach.pdf</t>
  </si>
  <si>
    <t>2336-7849</t>
  </si>
  <si>
    <t>The Journal of Culture</t>
  </si>
  <si>
    <t>Libor Vodička;</t>
  </si>
  <si>
    <t>Stavět uprostřed rozvalu: éra Milana Lukeše v činohře Národního divadla (1985-1989)</t>
  </si>
  <si>
    <t>https://www.journalofculture.cz</t>
  </si>
  <si>
    <t>26-39</t>
  </si>
  <si>
    <t>2019-2023/15.I.e;</t>
  </si>
  <si>
    <t>Nina Milotová;</t>
  </si>
  <si>
    <t>Řeka Ohře ve světle vědeckých a praktických rybářských aktivit Antonína Friče realizovaných v rámci záchranné akce na zvýšení populace lososa obecného (Salmo salar) v řekách na území Čech v poslední třetině 19. století</t>
  </si>
  <si>
    <t>https://publikace.nm.cz/periodicke-publikace/journal-of-the-national-museum-prague-natural-history-series/192-1/reka-ohre-ve-svetle-vedeckych-a-praktickych-rybarskych-aktivit-antonina-frice-realizovanych-v-ramci-zachranne-akce-na-zvyseni-populace-lososa-obecneho-salmo-salar-v-rekach-na-uzemi-cech-v-posledni-tretine-19-stoleti</t>
  </si>
  <si>
    <t>Journal of the National Museum. Natural History Series</t>
  </si>
  <si>
    <t>21-42</t>
  </si>
  <si>
    <t>Jana Vojtěšková; Ludmila Jará;</t>
  </si>
  <si>
    <t>Leoš Janáček a Bertramka : (Korespondence Leoše Janáčka a Vlastimila Blažka</t>
  </si>
  <si>
    <t>https://www.opusmusicum.cz/content/opus-musicum-22023</t>
  </si>
  <si>
    <t>0862-8505</t>
  </si>
  <si>
    <t>Opus musicum</t>
  </si>
  <si>
    <t>20-35</t>
  </si>
  <si>
    <t>2019-2023/17.II.c;</t>
  </si>
  <si>
    <t>Viktoria Čisťakova; Romana Kozáková; Jiří Kmošek; Michaela Knězů Knížová; Martina Košařová;</t>
  </si>
  <si>
    <t>Inventář hrobů Bylanské kultury z lokality Lovosice a jeho rekonzervace pro stálou expozici Národního muzea</t>
  </si>
  <si>
    <t>https://mck.technicalmuseum.cz/wp-content/uploads/2023/10/08_Cistiakova.pdf</t>
  </si>
  <si>
    <t>1805-0050</t>
  </si>
  <si>
    <t>Forum pro konzervátory - restaurátory</t>
  </si>
  <si>
    <t>55-63</t>
  </si>
  <si>
    <t>2019-2023/17.II.e;</t>
  </si>
  <si>
    <t>Milan Řezáč; Lucie Vélová; Jan Eigner; Blanka Šreinová; Jiří Smetana;</t>
  </si>
  <si>
    <t>Neolitické diskovité mlaty ze západních Čech : Úvod do problematiky opomíjeného artefaktu</t>
  </si>
  <si>
    <t>https://www.digitalniknihovna.cz/mzk/periodical/uuid:3808d240-f55e-11e3-add3-001018b5eb5c</t>
  </si>
  <si>
    <t>105-116</t>
  </si>
  <si>
    <t>2019-2023/24.II.c;</t>
  </si>
  <si>
    <t>Michal Studničný; Filip Šír; Martin Mejzr;</t>
  </si>
  <si>
    <t>Prodejci zvuku online : vznik a vývoj databáze zaměřené na osobnosti raného zvukového průmyslu v českých zemích</t>
  </si>
  <si>
    <t>https://journals.phil.muni.cz/proinflow/article/view/36926/31845</t>
  </si>
  <si>
    <t>1804-2406</t>
  </si>
  <si>
    <t>ProInflow</t>
  </si>
  <si>
    <t>176-192</t>
  </si>
  <si>
    <t>2019-2023/25.IX.a;</t>
  </si>
  <si>
    <t>Jan Novotný; Kateřina Bártová;</t>
  </si>
  <si>
    <t>Z Březnických. Typologický rozbor knižních vazeb středověkých kodexů z augustiniánských klášterů v Roudnici a Sadské</t>
  </si>
  <si>
    <t>https://publikace.nm.cz/file/100dae370d8b8d8654faa41d049d9998/41592/06_Acta%20MNP%20HL%201%E2%80%932.2023_STUDIE_Bartova_Novotny.pdf</t>
  </si>
  <si>
    <t>2570-6861</t>
  </si>
  <si>
    <t>Acta Musei nationalis Pragae. Historia litterarum</t>
  </si>
  <si>
    <t>53-69</t>
  </si>
  <si>
    <t>B</t>
  </si>
  <si>
    <t>2019-2023/6.I.a; 2019-2023/6.I.b; 2019-2023/6.I.e; 2019-2023/6.I.d; 2019-2023/6.I.c;</t>
  </si>
  <si>
    <t>Pavel Kocourek; Petr Dolejš; Alena Kovaříková;</t>
  </si>
  <si>
    <t>Atlas rozšíření mnohonožek v České republice</t>
  </si>
  <si>
    <t>https://publikace.nm.cz/neperiodicke-publikace/atlas-rozsireni-mnohonozek-v-ceske-republice-atlas-of-the-millipedes-of-the-czech-republic</t>
  </si>
  <si>
    <t>978-80-7036-791-9</t>
  </si>
  <si>
    <t>Praha</t>
  </si>
  <si>
    <t>2019-2023/10.IV.b;</t>
  </si>
  <si>
    <t>Jan Lomíček;</t>
  </si>
  <si>
    <t>Sport a muzeum : Stálé expozice dějin sportu a tělesné kultury v ČR (a ve střední Evropě)</t>
  </si>
  <si>
    <t>https://www.palmknihy.cz/ekniha/sport-a-muzeum-392008</t>
  </si>
  <si>
    <t>978-80-7036-766-7</t>
  </si>
  <si>
    <t>2019-2023/11.II.b;</t>
  </si>
  <si>
    <t>Michal Lutovský; Jakub Anderle;</t>
  </si>
  <si>
    <t>Řády a vyznamenání Františka Ferdinanda d’Este ve sbírkách Národního muzea</t>
  </si>
  <si>
    <t>https://publikace.nm.cz/neperiodicke-publikace/rady-a-vyznamenani-frantiska-ferdinanda-deste-ve-sbirkach-narodniho-muzea</t>
  </si>
  <si>
    <t>978-80-7036-781-0</t>
  </si>
  <si>
    <t>2019-2023/12.I.c;</t>
  </si>
  <si>
    <t>Miroslava Burianová;</t>
  </si>
  <si>
    <t>První dámy - móda a styl</t>
  </si>
  <si>
    <t>https://www.nm.cz/e-shop/knihy/prvni-damy-moda-a-styl-first-ladies-fashion-style</t>
  </si>
  <si>
    <t>978-80-7036-778-0</t>
  </si>
  <si>
    <t>2019-2023/13.II.b;</t>
  </si>
  <si>
    <t>Jan Pohunek;</t>
  </si>
  <si>
    <t>Krakonošova družina</t>
  </si>
  <si>
    <t>https://www.nm.cz/e-shop/knihy/krakonosova-druzina</t>
  </si>
  <si>
    <t>978-80-7036-758-2</t>
  </si>
  <si>
    <t>2019-2023/16.III.d;</t>
  </si>
  <si>
    <t>Lucie Swierczeková;</t>
  </si>
  <si>
    <t>Rodina Augusta Zátky</t>
  </si>
  <si>
    <t>https://www.nm.cz/e-shop/knihy/rodina-augusta-zatky</t>
  </si>
  <si>
    <t>978-80-7036-762-9</t>
  </si>
  <si>
    <t>David Majtenyi;</t>
  </si>
  <si>
    <t>Svědectví letových zápisníků : Ze života rotmistra polního pilota letce Eduarda Šimka (1903-1957)</t>
  </si>
  <si>
    <t>https://www.svetkridel.cz/index.php?id=knihydet&amp;vtt=1695248255</t>
  </si>
  <si>
    <t>978-80-7573-122-7</t>
  </si>
  <si>
    <t>Cheb</t>
  </si>
  <si>
    <t>Svět křídel</t>
  </si>
  <si>
    <t>2019-2023/20.I.d;</t>
  </si>
  <si>
    <t>Dagmar Štefancová;</t>
  </si>
  <si>
    <t>Rukopisy do roku 1700 v Národním muzeu - Českém muzeu hudby</t>
  </si>
  <si>
    <t>https://publikace.nm.cz/neperiodicke-publikace/rukopisy-do-roku-1700-v-narodnim-muzeu-ceskem-muzeu-hudby</t>
  </si>
  <si>
    <t>978-80-7036-768-1</t>
  </si>
  <si>
    <t>C</t>
  </si>
  <si>
    <t>Petr Kraft; Ulf Linenmann; Michal Mergl; Jana Bruthansová; Lukáš Laibl; Gerd Geyer;</t>
  </si>
  <si>
    <t>Ordovician of the Bohemian Massif</t>
  </si>
  <si>
    <t>978-1-78620-588-9</t>
  </si>
  <si>
    <t>A Global Synthesis of the Ordovician System: Part 1.</t>
  </si>
  <si>
    <t>United Kingdom</t>
  </si>
  <si>
    <t>The Geological Society</t>
  </si>
  <si>
    <t>282-285</t>
  </si>
  <si>
    <t>Otakar Šída;</t>
  </si>
  <si>
    <t>33. Erigeron turica</t>
  </si>
  <si>
    <t>978-80-224-2000-6</t>
  </si>
  <si>
    <t>Flóra Slovenska</t>
  </si>
  <si>
    <t>Bratislava</t>
  </si>
  <si>
    <t>VEDA, vydavateľstvo Slovenskej Akadémie vied</t>
  </si>
  <si>
    <t>428-473</t>
  </si>
  <si>
    <t>Jan Frolík; Sylva Kaupová; Petra Stránská; Ivo Světlík; Petr Velemínský;</t>
  </si>
  <si>
    <t>Hledání hrobu abatyše kněžny abatyše Mlady</t>
  </si>
  <si>
    <t>978-80-7422-869-8</t>
  </si>
  <si>
    <t>Tisíc a padesát let pražského biskupství</t>
  </si>
  <si>
    <t>Nakladatelství Lidové noviny</t>
  </si>
  <si>
    <t>219-228</t>
  </si>
  <si>
    <t>Sylva Drtikolová Kaupová;</t>
  </si>
  <si>
    <t>Rekonstrukce stravy dospělé i dětské populace z pohřebiště Triangl</t>
  </si>
  <si>
    <t>978-80-7581-048-9</t>
  </si>
  <si>
    <t>Raně středověké pohřebiště Triangl v Praze-Střešovicích</t>
  </si>
  <si>
    <t>Archeologický ústav AV ČR, v .v. i.</t>
  </si>
  <si>
    <t>112-117</t>
  </si>
  <si>
    <t>Michal Lutovský;</t>
  </si>
  <si>
    <t>Svatoštěpánský řád s chybným opisem aneb koruptely nejen na denárech</t>
  </si>
  <si>
    <t>https://www.nln.cz/knihy/blazenost-veku-aneb-felicitas-saeculi-venovano-zdenku-petranovi-k-sedmdesatym-narozeninam/</t>
  </si>
  <si>
    <t>978-80-7422-925-1</t>
  </si>
  <si>
    <t>Blaženost věku, aneb Felicitas saeculi</t>
  </si>
  <si>
    <t>14-54</t>
  </si>
  <si>
    <t>Jiří Militký; Maciej Karwowski;</t>
  </si>
  <si>
    <t>L’âge du Fer laténien et sa transformation à la fin du IIe siècle avant notre ère en Bohême, en Moravie et dans les régions du Moyen-Danube</t>
  </si>
  <si>
    <t>978-2-490-60113-4</t>
  </si>
  <si>
    <t>Continuités et discontinuités à la fin du IIe siècle avant notre ère dans l’espace celtique et à sa périphérie</t>
  </si>
  <si>
    <t>Glux-en-Glenne</t>
  </si>
  <si>
    <t>Bibracte – Centre archéologique européen Glux-en-Glenne</t>
  </si>
  <si>
    <t>217-232</t>
  </si>
  <si>
    <t>Jiří Militký;</t>
  </si>
  <si>
    <t>The discovery of an Oberleiserberg type 2 didrachm from Slatiny, north-eastern Bohemia</t>
  </si>
  <si>
    <t>https://numismatik.univie.ac.at/forschung/publikationen/veroeffentlichungen-des-instituts-vin/vin26/</t>
  </si>
  <si>
    <t>978-3-9504268-6-1</t>
  </si>
  <si>
    <t>Swer den pfenninc liep hât. Festschrift für Hubert Emmerig zum 65. Geburtstag</t>
  </si>
  <si>
    <t>Wien</t>
  </si>
  <si>
    <t>Österreichische Forschungsgesellschaft für Numismatik</t>
  </si>
  <si>
    <t>111-127</t>
  </si>
  <si>
    <t>2019-2023/11.IV.c;</t>
  </si>
  <si>
    <t>Lenka Vacinová; Pavel Vojtíšek;</t>
  </si>
  <si>
    <t>Blaženost věku aneb Felicitas Saeculi</t>
  </si>
  <si>
    <t>Blaženost věku aneb Felicitas saeculi</t>
  </si>
  <si>
    <t>105-115</t>
  </si>
  <si>
    <t>2019-2023/11.V.c;</t>
  </si>
  <si>
    <t>Jan Boublík;</t>
  </si>
  <si>
    <t>Zlatá a stříbrná mince v peněžní praxi 14. až první poloviny 16. století</t>
  </si>
  <si>
    <t>https://argo.cz/knihy/ceny-mzdy-penize/</t>
  </si>
  <si>
    <t>978-80-257-4062-0</t>
  </si>
  <si>
    <t>Ceny – mzdy – peníze. Ekonomické myšlení ve středověkých a raně novověkých městech</t>
  </si>
  <si>
    <t>Argo</t>
  </si>
  <si>
    <t>185-203</t>
  </si>
  <si>
    <t>2019-2023/11.V.e;</t>
  </si>
  <si>
    <t>Luboš Polanský;</t>
  </si>
  <si>
    <t>České mincovnictví v 10. století</t>
  </si>
  <si>
    <t>NLN, s. r. o.</t>
  </si>
  <si>
    <t>121-154</t>
  </si>
  <si>
    <t>Dva poklady mincí 12. století z oblasti horního toku řeky Úhlavy – Hodousice a Běhařov</t>
  </si>
  <si>
    <t>978-80-11-04035-2</t>
  </si>
  <si>
    <t>Dešenice 1272-2022. Sedmero zastavení v minulosti šumavského údolí</t>
  </si>
  <si>
    <t>Dešenice</t>
  </si>
  <si>
    <t>Městys Dešenice</t>
  </si>
  <si>
    <t>Dobová falza dukátů Karla IV.</t>
  </si>
  <si>
    <t>433-464</t>
  </si>
  <si>
    <t>Jiří Lukas;</t>
  </si>
  <si>
    <t>Nová varianta denáru Boleslava II. typu ruka-kaplice</t>
  </si>
  <si>
    <t>263-285</t>
  </si>
  <si>
    <t>2019-2023/17.VI.b;</t>
  </si>
  <si>
    <t>Zuzana Bláhová-Sklenářová; Lucie Vélová;</t>
  </si>
  <si>
    <t>Po stopách Štorchova archeologického dědictví. Předměty z archeologické sbírky Eduarda Štorcha v Národním muzeu a na Filozofické fakultě Univerzity Karlovy</t>
  </si>
  <si>
    <t>978-80-86935-62-1</t>
  </si>
  <si>
    <t>Učitelé a archeologie</t>
  </si>
  <si>
    <t>Národní pedagogické muzeum a knihovna J. A. Komenského</t>
  </si>
  <si>
    <t>341-348</t>
  </si>
  <si>
    <t>S</t>
  </si>
  <si>
    <t>Martin Mejzr; Michal Studničný; Filip Šír;</t>
  </si>
  <si>
    <t>Význační pražští prodejci ze sbírek Národního muzea, 1900-1938</t>
  </si>
  <si>
    <t>http://prodejci.nm.cz/seznam/vyznamni-prazsti-prodejci/</t>
  </si>
  <si>
    <t>V</t>
  </si>
  <si>
    <t>viz. web - Databáze přináší v prvé řadě vybraná, zjištěná a shromážděná životopisná data a informace o prodejcích, včetně jejich rodinných vazeb, fotografií, adres bydlišť atd. Zároveň pak obsahuje informace a data k jejich profesní kariéře, včetně historických adres prodejen, výběr reklam z dobových periodik, zvukových nahrávek, které prodejci prodávali, historických katalogů a také údaje k zaměstnancům firmy. Záznamy k jednotlivým prodejcům lze tedy kromě popisných metadat doplnit o související datové soubory (obrazové přílohy, zvukové stopy ad.).</t>
  </si>
  <si>
    <t>Studijní či komparační materiál pro odbornou badatelskou veřejnost, vědečtí pracovníci paměťových institucí či soukromí sběratelé – muzikologové, pracovníci sdělovacích prostředků (média) pro vysílání.</t>
  </si>
  <si>
    <t>2019-2023/24.III.d;</t>
  </si>
  <si>
    <t>Petr Ferenc; Michal Studničný;</t>
  </si>
  <si>
    <t>Databáze magnetofonových a filmových pásů s hudbou Zdeňka Lišky ve sbírkách Českého muzea hudby</t>
  </si>
  <si>
    <t>http://zdenekliska.nm.cz</t>
  </si>
  <si>
    <t>viz. web - Databáze obsahuje popis nosiče, dataci, název díla, k němuž se zvukové záznamy váží. Vzhledem k neexistenci kompletní liškovské filmografie je databáze možným otevřením dalšího zkoumání. Záznamy k jednotlivým položkám lze kromě popisných metadat doplnit o související datové soubory (obrazové přílohy, zvukové stopy ad.) a filmografické informace. Využitelnost databáze tkví v kompletnosti a informační hodnotě přínosné pro řadu vědních oborů.</t>
  </si>
  <si>
    <t>Studijní či komparační materiál pro odbornou badatelskou veřejnost, vědečtí pracovníci paměťových institucí či soukromí badatelé – muzikologové, filmoví vědci apod.</t>
  </si>
  <si>
    <t>Zpolop</t>
  </si>
  <si>
    <t>2019-2023/24.I.d;</t>
  </si>
  <si>
    <t>Filip Šír; Martin Mejzr;</t>
  </si>
  <si>
    <t>Poloprovoz záchrany obsahu historických zvukových dokumentů: procesy identifikace, itemizace, konzervace, katalogizace, ochranného reformátování obsahu zvukového a obrazového a dlouhodobé archivace na příkladu standardních gramofonových desek</t>
  </si>
  <si>
    <t>Předmětem ověření poloprovozu byla integrace vyvinutých postupů a nástrojů v rámci celé pracovní linky (workflow) Zvukové laboratoře Národního muzea tak, aby byla potvrzena funkční návaznost operací a dosaženo požadovaného výsledku – fyzického ošetření a záchrany gramofonové desky, digitalizace jejího zvukového i vizuálního obsahu, vytvoření všech typů potřebných metadat, vytvoření a dlouhodobé uložení souboru informačních objektů ve formě archivního informačního balíčku (AIP), případně zpřístupnění tohoto souboru objektů prostřednictvím speciální aplikace – digitální knihovny. K tomu byly použity existující i nově vyvinuté postupy, nástroje a software. Po technické stránce byl jako centrální dokumentační a kontrolní mechanismus pro jednotlivé kroky vyvinut a použit trackovací SW systém.</t>
  </si>
  <si>
    <t>2023-zpolop-zvuk-nm</t>
  </si>
  <si>
    <t>Díky vytvoření daného poloprovozu se zrychlila digitalizace gramofonových desek a zefektivnila práce s nosiči. Vzhledem k poloprovozu není nutné budovat či pořizovat specializovaná zařízení, současně s tím se v rámci znalosti a praxe odborníků na pracovišti snižuje případná časová dotace a finance třetích stran. Důležitým ekonomickým prvkem je dokumentace a kontrola celého procesu za pomoci trackovacího SW systému.</t>
  </si>
  <si>
    <t>Paměťové instituce (knihovny, muzea, archivy) mající ve svých sbírkách standardní gramofonové desky a zároveň usilující o jejich dlouhodobou ochranu, záchranu obsahu a jeho zpřístupnění pro odbornou badatelskou veřejnost, vědecké pracovníky všech typů nejen paměťových institucí či soukromí sběratelé – muzikology, pracovníky sdělovacích prostředků (média) pro vysílání.</t>
  </si>
  <si>
    <t>2019-2023/2.I.c;</t>
  </si>
  <si>
    <t>Josef Pšenička; Jakub Sakala; Jiřina Dašková;</t>
  </si>
  <si>
    <t>Odontosoria marekgaltieri sp. nov. (Lindsaeaceae), a new fern from the early Miocene of the Czech Republic: first evidence of the genus in the fossil record</t>
  </si>
  <si>
    <t>https://www.sciencedirect.com/science/article/pii/S0034666721002049?via%3Dihub#ac0005</t>
  </si>
  <si>
    <t>2019-2023/2.I.d;</t>
  </si>
  <si>
    <t>Tomáš Kočí; James L. Goedert; Manfred Jaeger;</t>
  </si>
  <si>
    <t>A new serpulid species (Polychaeta) from the late Eocene lower part of the Lincoln Creek Formation in western Washington State (USA)</t>
  </si>
  <si>
    <t>https://www.tandfonline.com/doi/abs/10.1080/08912963.2022.2122824</t>
  </si>
  <si>
    <t>0891-2963</t>
  </si>
  <si>
    <t>Historical Biology</t>
  </si>
  <si>
    <t>1845-1854</t>
  </si>
  <si>
    <t>Adrian Marciszak; Jan Wagner; René Kyselý; Lena Matyaszczyk; Martina Roblíčková; Aleš Plichta; Vlastislav Káňa;</t>
  </si>
  <si>
    <t>The Late Pleistocene history of the brown bear Ursusarctos Linnaeus, 1758 in the Czech Republic</t>
  </si>
  <si>
    <t>https://doi.org/10.1017/RDC.2022.65</t>
  </si>
  <si>
    <t>0033-8222</t>
  </si>
  <si>
    <t>Radiocarbon</t>
  </si>
  <si>
    <t>1483-1499</t>
  </si>
  <si>
    <t>2019-2023/2.IV.d;</t>
  </si>
  <si>
    <t>Jana Bruthansová; Jiří Bruthans; Heyo Van Iten; Štěpán Rak; Jana Schweigstillová;</t>
  </si>
  <si>
    <t>Monospecific mass associations of Anaconularia anomala (Cnidaria, Scyphozoa) from the Upper Ordovician of the Czech Republic: sedimentological and palaeobiological significance</t>
  </si>
  <si>
    <t>https://www.idunn.no/doi/10.18261/let.55.2.7</t>
  </si>
  <si>
    <t>0024-1164</t>
  </si>
  <si>
    <t>Lethaia</t>
  </si>
  <si>
    <t>Leonidas-Romanos Davranoglou; Petr Baňař; Igor Malenovský; Petr Kment;</t>
  </si>
  <si>
    <t>A new species of Collartida Villiers from the Solomon Islands (Hemiptera: Heteroptera: Reduviidae)</t>
  </si>
  <si>
    <t>https://onlinelibrary.wiley.com/doi/epdf/10.1111/aen.12621</t>
  </si>
  <si>
    <t>2052-174X</t>
  </si>
  <si>
    <t>Austral Entomologist</t>
  </si>
  <si>
    <t>448-461</t>
  </si>
  <si>
    <t>Petr Kment; Attilio Carapezza;</t>
  </si>
  <si>
    <t>Heteroptera (Hemiptera) of Socotra Archipelago I: Introduction, Nepomorpha, Gerromorpha and Leptopodomorpha</t>
  </si>
  <si>
    <t>https://www.aemnp.eu/data/article-1931/1973-62_2_475.pdf</t>
  </si>
  <si>
    <t>475-519</t>
  </si>
  <si>
    <t>Oleksiy Bidzilya; Peter Huemer; Jan Šumpich;</t>
  </si>
  <si>
    <t>Taxonomy and faunistics of the genus Scrobipalpa Janse, 1951 (Lepidoptera, Gelechiidae) in southern Siberia</t>
  </si>
  <si>
    <t>https://www.mapress.com/zt/article/view/zootaxa.5218.1.1</t>
  </si>
  <si>
    <t>Tomáš Hovorka; Ján Macek;</t>
  </si>
  <si>
    <t>Catalogue of type specimens of braconid wasps (Hymenoptera: Braconidae) deposited in the National Museum, Prague, Czech Republic</t>
  </si>
  <si>
    <t>https://www.aemnp.eu/data/article-1932/1974-62_2_521.pdf</t>
  </si>
  <si>
    <t>521-546</t>
  </si>
  <si>
    <t>Azzat Al-Redouan; Šárka Salavová; Jan Cvrček; Jana Velemínská; Petr Velemínský; David Kachlík;</t>
  </si>
  <si>
    <t>Osseous suprascapular canal: rare variant that would hinder suprascapular nerve block and posterior surgical approach</t>
  </si>
  <si>
    <t>https://link.springer.com/article/10.1007/s00276-022-03045-z</t>
  </si>
  <si>
    <t>0930-1038</t>
  </si>
  <si>
    <t>Surgical and Radiologic Anatomy</t>
  </si>
  <si>
    <t>1507-1511</t>
  </si>
  <si>
    <t>Petr Limburský; Lucie Vélová; Agnieszka Půlpánová-Reszczyńska; Nikola Koštová;</t>
  </si>
  <si>
    <t>Tyčinkové náramky v hrobech únětické kultury v Čechách</t>
  </si>
  <si>
    <t>https://www.researchgate.net/publication/367552892_Tycinkove_naramky_v_hrobech_uneticke_kultury_v_Cechach</t>
  </si>
  <si>
    <t>0323-1267</t>
  </si>
  <si>
    <t>Archeologické rozhledy</t>
  </si>
  <si>
    <t>405-425</t>
  </si>
  <si>
    <t>Milan Řezáč; Jan Eigner; Blanka Šreinová; Lucie Vélová;</t>
  </si>
  <si>
    <t>Tři neolitické sekery ze Soběkur a Merklína (okr. Plzeň - jih). Opačné póly extrému</t>
  </si>
  <si>
    <t>https://www.zcm.cz/e-shop/periodicke-publikace/archeologie-z%C3%A1padn%C3%ADch-%C4%8Dech%2C-ro%C4%8D-13%2C-%C4%8D%C3%ADslo-2-detail</t>
  </si>
  <si>
    <t>1804-2953</t>
  </si>
  <si>
    <t>Archeologie západních Čech</t>
  </si>
  <si>
    <t>2019-2023/3.I.d;</t>
  </si>
  <si>
    <t>Markéta Šandová;</t>
  </si>
  <si>
    <t>Revize sběrů rodu Mollisia na číškách buku z herbáře Národního muzea v Praze</t>
  </si>
  <si>
    <t>http://www.czechmycology.org/mykologicke-listy-content.php#v153</t>
  </si>
  <si>
    <t>Jan Holec;</t>
  </si>
  <si>
    <t>Máme u nás sběry druhu Dentipellis coniferarum?</t>
  </si>
  <si>
    <t>http://www.czechmycology.org/mykologicke-listy-content.php#v152</t>
  </si>
  <si>
    <t>listopad</t>
  </si>
  <si>
    <t>23-26</t>
  </si>
  <si>
    <t>Kateřina Šumberová; Michal Ducháček; Martina Fabšičová; Andrea Kučerová; Jan Potužák;</t>
  </si>
  <si>
    <t>Rybník Dehtář a jeho vegetace v proměnách času</t>
  </si>
  <si>
    <t>https://ziva.avcr.cz/files/ziva/pdf/rybnik-dehtar-a-jeho-vegetace-v-promenach-casu.pdf</t>
  </si>
  <si>
    <t>243-248</t>
  </si>
  <si>
    <t>Pavel Chvojka; Jan Špaček; Josef Hájek;</t>
  </si>
  <si>
    <t>Chrostíci (Trichoptera) CHKO Orlické hory</t>
  </si>
  <si>
    <t>https://www.muzeumhk.cz/images/acta-musei/acta-40/acta-musei-40-01-chvojka-spacek-hajek-150dpi.pdf</t>
  </si>
  <si>
    <t>0231-9616</t>
  </si>
  <si>
    <t>Acta Musei Reginaehradecensis / Series A: scientiae naturales</t>
  </si>
  <si>
    <t>Petr Vrána; Tomáš Mangel; Jiří Militký;</t>
  </si>
  <si>
    <t>Sídlištní areál z doby laténské v Kostelci nad Orlicí. Archeologická zjištění z roku 1988 v kontextu osídlení Divoké Orlice</t>
  </si>
  <si>
    <t>https://www.muzeumhk.cz/archeologie-vychodnich-cech.html</t>
  </si>
  <si>
    <t>1805-4676</t>
  </si>
  <si>
    <t>Archeologie východních Čech</t>
  </si>
  <si>
    <t>115-138</t>
  </si>
  <si>
    <t>2019-2023/17.I.e;</t>
  </si>
  <si>
    <t>Jan Eigner; Michal Kostka;</t>
  </si>
  <si>
    <t>Stopy osídlení z pozdního glaciálu v Praze-Bubenči</t>
  </si>
  <si>
    <t>https://eshop.muzeumprahy.cz/ticket/detail/8459</t>
  </si>
  <si>
    <t>0231-6390</t>
  </si>
  <si>
    <t>Archaeologica Pragensia</t>
  </si>
  <si>
    <t>2019-2023/20.III.d;</t>
  </si>
  <si>
    <t>Jana Vojtěšková;</t>
  </si>
  <si>
    <t>Dopisy Václava Jana Tomáška z Morawetzovy sbírky</t>
  </si>
  <si>
    <t>https://musicologica.upol.cz/pdfs/mus/2022/02/06.pdf</t>
  </si>
  <si>
    <t>2787-9186</t>
  </si>
  <si>
    <t>Musicologica Olomucensia</t>
  </si>
  <si>
    <t>120-162</t>
  </si>
  <si>
    <t>2019-2023/7.II.c; 2019-2023/7.II.d; 2019-2023/7.I.d; 2019-2023/7.I.c;</t>
  </si>
  <si>
    <t>Miluše Dobisíková; Petra Stránská; Petr Velemínský;</t>
  </si>
  <si>
    <t>Antropologický rozbor pohřebišt v Praze-Ruzyni a v Praze-Jinonicích</t>
  </si>
  <si>
    <t>https://eshop.muzeumprahy.cz/ticket/detail/8271</t>
  </si>
  <si>
    <t>978-80-87828-68-7</t>
  </si>
  <si>
    <t>Laténská pohřebiště v Praze-Ruzyni a v Praze-Jinonicích</t>
  </si>
  <si>
    <t>Muzeum hlavního města Prahy</t>
  </si>
  <si>
    <t>109-119</t>
  </si>
  <si>
    <t>2019-2023/14.V.b;</t>
  </si>
  <si>
    <t>Zrození Činoherního studia z ducha Kladivadla</t>
  </si>
  <si>
    <t>https://www.vetrnemlyny.cz/cinoherni-usti-ve-znameni-kovadliny/p1165</t>
  </si>
  <si>
    <t>978-80-7443-462-4</t>
  </si>
  <si>
    <t>Činoherní Ústí. Ve znamení kovadliny</t>
  </si>
  <si>
    <t>Brno; Ústí nad Labem</t>
  </si>
  <si>
    <t>Větrné mlýny</t>
  </si>
  <si>
    <t>183-222</t>
  </si>
  <si>
    <t>2019-2023/14.V.c;</t>
  </si>
  <si>
    <t>Krize 2014: souboj o existenci</t>
  </si>
  <si>
    <t>85-89</t>
  </si>
  <si>
    <t>"Pěstování lososa jest věcí vlasteneckou." Význam řek Labe a Otavy v procesu záchrany lososa labského v letech 1871-1891</t>
  </si>
  <si>
    <t>https://eshop.ntm.cz/z1527-lode-a-sify</t>
  </si>
  <si>
    <t>978-80-7037-369-9</t>
  </si>
  <si>
    <t>Lodě a šífy</t>
  </si>
  <si>
    <t>Národní technické muzeum</t>
  </si>
  <si>
    <t>126-130</t>
  </si>
  <si>
    <t>2019-2023/5.I.e</t>
  </si>
  <si>
    <t>Oleksiy Bidzilya; Ole Karsholt; Jan Šumpich</t>
  </si>
  <si>
    <t>A revision of the genus Ivanauskiella (Lepidoptera: Gelechiidae)</t>
  </si>
  <si>
    <t xml:space="preserve">https://www.aemnp.eu/data/article-1941/1985-63_1_135.pdf </t>
  </si>
  <si>
    <t>135-164</t>
  </si>
  <si>
    <t>2019-2023/5.I.d</t>
  </si>
  <si>
    <t xml:space="preserve">Dominik Vondráček; David Král; Petr Šípek </t>
  </si>
  <si>
    <t>Cryptic diversity of Oxythyrea flower chafers and its implication for conservation of non-forest biotopes in the Balkans</t>
  </si>
  <si>
    <t>https://resjournals.onlinelibrary.wiley.com/doi/10.1111/icad.12612</t>
  </si>
  <si>
    <t>1752-458X</t>
  </si>
  <si>
    <t>Insect Conservation and Diversity</t>
  </si>
  <si>
    <t>133-146</t>
  </si>
  <si>
    <t xml:space="preserve">Jan Šumpich; Ignác Richter </t>
  </si>
  <si>
    <t>Description of hitherto unknown female genitalia of Crossotocera wagnerella Zerny, 1930, in Wagner (Lepidoptera: Oecophoridae)</t>
  </si>
  <si>
    <t>https://shilap.org/revista/article/view/440/1058</t>
  </si>
  <si>
    <t>0300-5267</t>
  </si>
  <si>
    <t>SHILAP Revista de Leipdopterología</t>
  </si>
  <si>
    <t>95-99</t>
  </si>
  <si>
    <t>Zdeněk Laštůvka; Jan Liška; Jan Šumpich;</t>
  </si>
  <si>
    <t>Butterflies and moths (Lepidoptera) of Czechia – updated list of species</t>
  </si>
  <si>
    <t>https://doi.mendelu.cz/pdfs/doi/9900/04/7100.pdf</t>
  </si>
  <si>
    <t>978-80-7509-946-4</t>
  </si>
  <si>
    <t>Brno</t>
  </si>
  <si>
    <t>Mendelova univerzita v Brně</t>
  </si>
  <si>
    <t>2019-2023/8.III.e;</t>
  </si>
  <si>
    <t>Jiří Belis; Markéta Dumpíková; Anastasiia Ivanova; Romana Kozáková;</t>
  </si>
  <si>
    <t>Podmalby na skle ve sbírkách Národního muzea : Technologie výroby, poškození a restaurování</t>
  </si>
  <si>
    <t>https://www.palmknihy.cz/ekniha/podmalby-na-skle-ve-sbirkach-narodniho-muzea-394251</t>
  </si>
  <si>
    <t>978-80-7036-801-5</t>
  </si>
  <si>
    <t>2019-2023/9.I.c;</t>
  </si>
  <si>
    <t>Klára Fleková;</t>
  </si>
  <si>
    <t>Dlaždice vyšehradského typu : Ke hmotné kultuře středověkých sídel</t>
  </si>
  <si>
    <t>https://www.palmknihy.cz/ekniha/dlazdice-vysehradskeho-typu-394006</t>
  </si>
  <si>
    <t>978-80-7036-811-4</t>
  </si>
  <si>
    <t>2019-2023/9.II.d;</t>
  </si>
  <si>
    <t>Ludmila Fiedlerová;</t>
  </si>
  <si>
    <t>Zámecký park Vrchotovy Janovice : Ostrov v čase</t>
  </si>
  <si>
    <t>https://www.palmknihy.cz/ekniha/zamecky-park-vrchotovy-janovice-ostrov-v-case-394007</t>
  </si>
  <si>
    <t>978-80-7036-802-2</t>
  </si>
  <si>
    <t>2019-2023/10.II.b;</t>
  </si>
  <si>
    <t>Karolína Snellgrove; Jana Mezerová; Jan Lomíček;</t>
  </si>
  <si>
    <t>Pražská sportoviště v proměnách času aneb tělesná kultura a místa paměti v Praze</t>
  </si>
  <si>
    <t>https://www.palmknihy.cz/ekniha/prazska-sportoviste-v-promenach-casu-aneb-telesna-kultura-a-mista-pameti-v-praze-394609</t>
  </si>
  <si>
    <t>978-80-7036-806-0</t>
  </si>
  <si>
    <t>2019-2023/11.III.b;</t>
  </si>
  <si>
    <t>Mincovnictví Bójů a jejich sousedů : Keltské mince z oblasti středovýchodní Evropy ze sbírky Martina Ručky</t>
  </si>
  <si>
    <t>https://www.palmknihy.cz/vyhledavani$a885-search?query=Mincovnictv%C3%AD+B%C3%B3j%C5%AF</t>
  </si>
  <si>
    <t>978-80-7036-824-4</t>
  </si>
  <si>
    <t>Argo Numismatika</t>
  </si>
  <si>
    <t>2019-2023/11.IV.d;</t>
  </si>
  <si>
    <t>Jiří Militký; Petr Veselý; Lenka Vacinová;</t>
  </si>
  <si>
    <t>Sylloge Nummorum Graecorum. Czech Republic. Volume I. The National Museum, Prague. Part 7. Seleucid Empire and Imitations, Syria, Phoenicia, Judaea, Mesopotamia, Commagene, Armenia and Arabia</t>
  </si>
  <si>
    <t>https://www.palmknihy.cz/ekniha/sylloge-nummorum-graecorum-czech-republic-volume-i-the-national-museum-prague-part-7-seleucid-empire-and-imitations-syria-phoenicia-judaea-394256</t>
  </si>
  <si>
    <t>978-80-7036-784-1</t>
  </si>
  <si>
    <t>2019-2023/11.V.d;</t>
  </si>
  <si>
    <t>Emil Novák; Jakub Anderle;</t>
  </si>
  <si>
    <t>Chaurova sbírka medailí. Národní muzeum – Chaurova sbírka. Svazek VII.1.</t>
  </si>
  <si>
    <t>https://www.palmknihy.cz/vyhledavani$a885-search?query=Chaurova+sb%C3%ADrka+medail%C3%AD</t>
  </si>
  <si>
    <t>978-80-7036-780-3</t>
  </si>
  <si>
    <t>České, moravské a slezské mince 10.–20. století. Národní muzeum – Chaurova sbírka I. 2. Denáry malého střížku (od poloviny 11. do počátku 13. století)</t>
  </si>
  <si>
    <t>https://www.palmknihy.cz/ekniha/denary-maleho-strizku-od-poloviny-11-do-pocatku-13-stoleti--394621</t>
  </si>
  <si>
    <t>978-80-7036-788-9</t>
  </si>
  <si>
    <t>2019-2023/12.II.c;</t>
  </si>
  <si>
    <t>Ondřej Štěpánek;</t>
  </si>
  <si>
    <t>Členské legitimace v českých zemích 1918–1989</t>
  </si>
  <si>
    <t>https://www.palmknihy.cz/ekniha/clenske-legitimace-v-ceskych-zemich-1918-1989-394678</t>
  </si>
  <si>
    <t>978-80-7036-805-3</t>
  </si>
  <si>
    <t>2019-2023/12.II.d;</t>
  </si>
  <si>
    <t>Jitka Gelnarová;</t>
  </si>
  <si>
    <t>Nepoddajné předměty : Ženská hnutí a feministický aktivismus ve sbírkách Národního muzea</t>
  </si>
  <si>
    <t>https://www.palmknihy.cz/ekniha/nepoddajne-predmety-394622</t>
  </si>
  <si>
    <t>978-80-7036-825-1</t>
  </si>
  <si>
    <t>2019-2023/13.I.c;</t>
  </si>
  <si>
    <t>Alena Křížová;</t>
  </si>
  <si>
    <t>Moravské a slezské kroje</t>
  </si>
  <si>
    <t>https://www.palmknihy.cz/ekniha/moravske-a-slezske-kroje-394623</t>
  </si>
  <si>
    <t>978-80-7036-819-0</t>
  </si>
  <si>
    <t>2019-2023/14.I.b;</t>
  </si>
  <si>
    <t>Vít Pokorný;</t>
  </si>
  <si>
    <t>Svět prken, která znamenají svět</t>
  </si>
  <si>
    <t>https://www.palmknihy.cz/ekniha/svet-prken-ktera-znamenaji-svet-394679</t>
  </si>
  <si>
    <t>978-80-7036-795-7</t>
  </si>
  <si>
    <t>2019-2023/14.I.c;</t>
  </si>
  <si>
    <t>Veronika Musilová; Antonín Brinda;</t>
  </si>
  <si>
    <t>USILUJEME o změnu světa a myslím, že se nám to každým dnem daří : Rozhovory o současné české aktivistické performanci</t>
  </si>
  <si>
    <t>https://www.palmknihy.cz/ekniha/usilujeme-o-zmenu-sveta-a-myslim-ze-se-nam-to-kazdym-dnem-dari-394589</t>
  </si>
  <si>
    <t>978-80-7036-767-4</t>
  </si>
  <si>
    <t>2019-2023/15.I.d;</t>
  </si>
  <si>
    <t>Libor Jůn;</t>
  </si>
  <si>
    <t>Paměť Národního muzea</t>
  </si>
  <si>
    <t>https://www.palmknihy.cz/ekniha/pamet-narodniho-muzea-394624</t>
  </si>
  <si>
    <t>978-80-7036-827-5</t>
  </si>
  <si>
    <t>2019-2023/15.II.c;</t>
  </si>
  <si>
    <t>Tomáš Kavka; Jan Lomíček; Jan Pohunek;</t>
  </si>
  <si>
    <t>Ze života expozice moderních dějin : Poznámky k Dějinám 20. století v Národním muzeu</t>
  </si>
  <si>
    <t>https://www.knihydobrovsky.cz/e-kniha/ze-zivota-expozice-modernich-dejin-621831632</t>
  </si>
  <si>
    <t>978-80-7036-794-0</t>
  </si>
  <si>
    <t>2019-2023/15.II.d;</t>
  </si>
  <si>
    <t>Klára Woitschová; Markéta Křížová; Vladan Hanulík; Milena Secká; Libor Jůn; Tomáš Gecko; Adéla Jůnová Macková; Ondřej Crhák; Eva Dittertová; Michaela Tydlitátová;</t>
  </si>
  <si>
    <t>Dějiny Náprstkova muzea I</t>
  </si>
  <si>
    <t>https://www.palmknihy.cz/ekniha/dejiny-naprstkova-muzea-i-394257</t>
  </si>
  <si>
    <t>978-80-7036-776-6</t>
  </si>
  <si>
    <t>2019-2023/15.II.e;</t>
  </si>
  <si>
    <t>Radek Hanus; Pavel Hladký; Lucie Kodišová; Jana Kunešová; Vanda Marešová; Pavla Mikešová; Zdeněk Mužík; Jiří Smrž; Dana Stehlíková; Jiří Vácha; Jiří Vlasák;</t>
  </si>
  <si>
    <t>Cechovní poklad pražských zlatníků a kult sv. Eligia ve sbírkách Národního muzea</t>
  </si>
  <si>
    <t>https://www.palmknihy.cz/vyhledavani$a885-search?query=Cechovn%C3%AD+poklad</t>
  </si>
  <si>
    <t>978-80-7036-804-6</t>
  </si>
  <si>
    <t>Jitka Hanáková;</t>
  </si>
  <si>
    <t>Tiskové a informační služby československého exilu v letech 1969-1989</t>
  </si>
  <si>
    <t>https://www.palmknihy.cz/ekniha/tiskove-a-informacni-sluzby-ceskoslovenskeho-exilu-v-letech-1959-1989-394260</t>
  </si>
  <si>
    <t>978-80-7036-815-2</t>
  </si>
  <si>
    <t>Karel Sklenář;</t>
  </si>
  <si>
    <t>Jan Erazim Vocel : Život a dílo zakladatele české archeologické vědy</t>
  </si>
  <si>
    <t>https://www.palmknihy.cz/vyhledavani$a885-search?query=Jan+Erazim+Vocel</t>
  </si>
  <si>
    <t>978-80-7036-792-2</t>
  </si>
  <si>
    <t>2019-2023/17.III.b;</t>
  </si>
  <si>
    <t>Jiří Košta; Ludmila Barčáková;</t>
  </si>
  <si>
    <t>Šperk za časů gombíků : Příběh luxusních ženských ozdob 9. a 10. století v Čechách</t>
  </si>
  <si>
    <t>https://www.palmknihy.cz/ekniha/sperk-za-casu-gombiku-394250</t>
  </si>
  <si>
    <t>978-80-7036-816-9</t>
  </si>
  <si>
    <t>2019-2023/18.III.e;</t>
  </si>
  <si>
    <t>Pavel Onderka; Christian Loeben; Gabriela Vrtalová; Petra Jadlovská; Jiří Honzl; Olaf E. Kaper;</t>
  </si>
  <si>
    <t>Ve stínu Metternichovy stély : Egyptská sbírka na zámku Kynžvart</t>
  </si>
  <si>
    <t>https://www.palmknihy.cz/ekniha/ve-stinu-metternichovy-stely-in-the-shadow-of-the-metternich-stela-394665</t>
  </si>
  <si>
    <t>978-7-03-680826-8</t>
  </si>
  <si>
    <t>2019-2023/19.II.e;</t>
  </si>
  <si>
    <t>Ondřej Basjuk; Luboš Bělka; Ondřej Crhák; Helena Heroldová; Veronika Kapišovská; Milan Klečka; Ondřej Srba; Radka Šefců; Jan Šejbl; Veronika Zikmundová;</t>
  </si>
  <si>
    <t>Návrat do Mongolska : Sběratelé a sbírky v Náprstkově muzeu</t>
  </si>
  <si>
    <t>https://publikace.nm.cz/neperiodicke-publikace/navrat-do-mongolska</t>
  </si>
  <si>
    <t>978-80-7036-800-8</t>
  </si>
  <si>
    <t>Dagmar Pospíšilová; Dagmar Winklerová;</t>
  </si>
  <si>
    <t>V zemi durianů : Životní osudy muzikanta Jozy Šrogla (1861-1924)</t>
  </si>
  <si>
    <t>https://www.palmknihy.cz/ekniha/v-zemi-durianu-394625</t>
  </si>
  <si>
    <t>978-80-7036-809-1</t>
  </si>
  <si>
    <t>2019-2023/19.III.e;</t>
  </si>
  <si>
    <t>Jan Šejbl;</t>
  </si>
  <si>
    <t>Josef Ladislav Erben : Celý život na cestách</t>
  </si>
  <si>
    <t>https://www.palmknihy.cz/vyhledavani$a885-search?query=Josef+Ladislav+Erben</t>
  </si>
  <si>
    <t>978-80-7036-797-1</t>
  </si>
  <si>
    <t>2019-2023/20.III.e;</t>
  </si>
  <si>
    <t>Jana Vojtěšková; Vlasta Reittererová;</t>
  </si>
  <si>
    <t>Korespondence hudebníků z Morawetzovy sbírky</t>
  </si>
  <si>
    <t>https://www.palmknihy.cz/ekniha/korespondence-hudebniku-z-morawetzovy-sbirky-die-korespondenz-von-musikern-aus-der-morawetz-sammlung-394667</t>
  </si>
  <si>
    <t>978-80-7036-807-7</t>
  </si>
  <si>
    <t>2019-2023/20.IV.b;</t>
  </si>
  <si>
    <t>Eva Paulová;</t>
  </si>
  <si>
    <t>Ateliér J. Mulač : Jan a Josef Mulačovi, fotografové kulturního života Prahy 1870–1914</t>
  </si>
  <si>
    <t>https://www.makniha.cz/atelier-j-mulac-45036.html</t>
  </si>
  <si>
    <t>978-80-7036-709-4</t>
  </si>
  <si>
    <t>2019-2023/25.V.a;</t>
  </si>
  <si>
    <t>Daniel Řehák;</t>
  </si>
  <si>
    <t>Ferdinand Peroutka : Juvenilní texty 1913–1918. Spisy Ferdinanda Peroutky, Svazek 1</t>
  </si>
  <si>
    <t>https://www.palmknihy.cz/ekniha/ferdinand-peroutka-juvenilni-texty-1913-1918-394252</t>
  </si>
  <si>
    <t>978-80-7036-812-1</t>
  </si>
  <si>
    <t>2019-2023/25.VI.a;</t>
  </si>
  <si>
    <t>Kateřina Spurná;</t>
  </si>
  <si>
    <t>Druhá staroslověnská legenda o svatém Václavu</t>
  </si>
  <si>
    <t>https://www.palmknihy.cz/ekniha/druha-staroslovenska-legenda-o-sv-vaclavu-394258</t>
  </si>
  <si>
    <t>978-80-7036-817-6</t>
  </si>
  <si>
    <t>2019-2023/12.III.c;</t>
  </si>
  <si>
    <t>Jolana Tothová;</t>
  </si>
  <si>
    <t>Potenciál výzkumu Muzea Klementa Gottwalda – náhled na obraz Sovětského svazu v expozicích z let 1954 a 1974</t>
  </si>
  <si>
    <t>978-80-7286-424-9</t>
  </si>
  <si>
    <t>Aktuální otázky výzkumu dějin a kultury východní Evropy</t>
  </si>
  <si>
    <t>Historický ústav AV ČR, v. v. i.</t>
  </si>
  <si>
    <t>179-195</t>
  </si>
  <si>
    <t>Ekrit</t>
  </si>
  <si>
    <t>Dlaždice vyšehradského typu: Ke hmotné kultuře středověkých sídel</t>
  </si>
  <si>
    <t>https://exhibition.indihu.cz/view/Dlazdice-vysehradskeho-typu/start</t>
  </si>
  <si>
    <t>online platforma - https://exhibition.indihu.cz/view/Dlazdice-vysehradskeho-typu/start</t>
  </si>
  <si>
    <t>01.12.2023 - 31.12.2024</t>
  </si>
  <si>
    <t>Romana Kozáková; Martina Košařová; Lucie Vélová; Viktoria Čisťakova;</t>
  </si>
  <si>
    <t>Databáze archeologického skla ze sbírek NM 5 – Sklo z mladší doby římské (naleziště pohřebiště Dobřichov-Třebická)</t>
  </si>
  <si>
    <t>http://archiv.archeologienadosah.cz/collections/show/10</t>
  </si>
  <si>
    <t>v rámci webu s databází</t>
  </si>
  <si>
    <t>Paměťové instituce, laická i odborná veřejnost</t>
  </si>
  <si>
    <t>Jana Mezerová; Karolína Snellgrove;</t>
  </si>
  <si>
    <t>Pražská sportoviště a sportovní stavby</t>
  </si>
  <si>
    <t>https://www.esbirky.cz/specializovane-verejne-databaze/list?id%5B0%5D=55693488</t>
  </si>
  <si>
    <t>2019-23/10.III.b;</t>
  </si>
  <si>
    <t>Šárka Rámišová; Lucie Swierczeková;</t>
  </si>
  <si>
    <t>Sportovní oděv a doplňky</t>
  </si>
  <si>
    <t>https://www.esbirky.cz/specializovane-verejne-databaze/list?id%5B0%5D=50959703</t>
  </si>
  <si>
    <t>2019-2023/16.I.e;</t>
  </si>
  <si>
    <t>Klára Woitschová;</t>
  </si>
  <si>
    <t>Hlávkova sbírka autografů a pečetí</t>
  </si>
  <si>
    <t>https://vademecum.nm.cz/nm/NavigBean.action?entity=%28%5En%29%28%28%28localArchiv%2C%5En%2Chot_%29%28unidata%29%29%28265453%29%29</t>
  </si>
  <si>
    <t>2019-2023/22.III.c;</t>
  </si>
  <si>
    <t>Sandra Bergmannová;</t>
  </si>
  <si>
    <t>Katalog děl Bedřicha Smetany - revidované vydání</t>
  </si>
  <si>
    <t>https://bedrichsmetana.nm.cz/cs/katalog-del/</t>
  </si>
  <si>
    <t>Jiří Sejkora; Daniela Mauro; Cristian Biagioni;</t>
  </si>
  <si>
    <t>Single-crystal structure refinement of bukovite, (Cu3Fe)Σ4Tl2Se4</t>
  </si>
  <si>
    <t>http://www.jgeosci.org/content/jgeosci.373_Sejkora.pdf</t>
  </si>
  <si>
    <t>1802-6222</t>
  </si>
  <si>
    <t>Journal of Geosciences</t>
  </si>
  <si>
    <t>179-184</t>
  </si>
  <si>
    <t>Jan Ježek; Peter Manko; Jakub Fedorčák; Štefan Koco; Július Varga; Spase Shumka; Jozef Oboňa;</t>
  </si>
  <si>
    <t>Psychodidae of Albania</t>
  </si>
  <si>
    <t>https://www.redia.it/images/stories/pdf2023/3_Jezek_et_al_Redia_106_2023_04_05_2023.pdf.pdf</t>
  </si>
  <si>
    <t>0370-4327</t>
  </si>
  <si>
    <t>Redia</t>
  </si>
  <si>
    <t>21-26</t>
  </si>
  <si>
    <t>Lukáš Sekerka;</t>
  </si>
  <si>
    <t>New species of Cassidinae from Madagascar (Coleoptera: Chrysomelidae)</t>
  </si>
  <si>
    <t>https://bioone.org/journals/annales-zoologici/volume-73/issue-3/00034541ANZ2023.73.3.009/New-Species-of-Cassidinae-from-Madagascar-Coleoptera-Chrysomelidae/10.3161/00034541ANZ2023.73.3.009.short</t>
  </si>
  <si>
    <t>0003-4541</t>
  </si>
  <si>
    <t>Annales Zoologici</t>
  </si>
  <si>
    <t>461-485</t>
  </si>
  <si>
    <t>Vít Sýkora; Leonel Herrera-Alsina; Crystal Maier; Nicolás Rafael Martínez-Román; Miguel Archangelsky; David T. Bilton; Matthias Seidel; Richard A. B. Leschen; Martin Fikáček;</t>
  </si>
  <si>
    <t>Reconstructing ancient dispersal through Antarctica: A case study of stream-inhabiting beetles</t>
  </si>
  <si>
    <t>https://onlinelibrary.wiley.com/doi/10.1111/jbi.14702</t>
  </si>
  <si>
    <t>0305-0270</t>
  </si>
  <si>
    <t>Journal of Biogeography</t>
  </si>
  <si>
    <t>1939-1954</t>
  </si>
  <si>
    <t>Jan Šumpich; Peter Huemer; Jacques Nel; Thierry Varenne;</t>
  </si>
  <si>
    <t>Notocelia mediterranea (Obraztsov, 1952) - a widespread cryptic species in Europe (Lepidoptera: Tortricidae)</t>
  </si>
  <si>
    <t>https://shilap.org/revista/article/view/782/2282</t>
  </si>
  <si>
    <t>SHILAP-REVISTA DE LEPIDOPTEROLOGIA</t>
  </si>
  <si>
    <t>593-604</t>
  </si>
  <si>
    <t>Petr Benda; Antonín Reiter; Marcel Uhrin;</t>
  </si>
  <si>
    <t>On the distribution of the Egyptian Fruit Bat Rousettus aegyptiacus in Saudi Arabia (Mammalia: Chiroptera)</t>
  </si>
  <si>
    <t>https://www.tandfonline.com/doi/full/10.1080/09397140.2023.2266911</t>
  </si>
  <si>
    <t>0939-7140</t>
  </si>
  <si>
    <t>Zoology in the Middle East</t>
  </si>
  <si>
    <t>299-308</t>
  </si>
  <si>
    <t>Nicola R. Fornaini; Barbora Bergelová; Václav Gvoždík; Halina Černohorská; Vladimír Krylov; Svatava Kubíčková; Eric B. Fokam; Gabriel Badjedjea; Ben J. Evans; Martin Knytl;</t>
  </si>
  <si>
    <t>Consequences of polyploidy and divergence as revealed by cytogenetic mapping of tandem repeats in African clawed frogs (Xenopus, Pipidae)</t>
  </si>
  <si>
    <t>https://link.springer.com/article/10.1007/s10344-023-01709-8</t>
  </si>
  <si>
    <t>1612-4642</t>
  </si>
  <si>
    <t>European Journal of Wildlife Research</t>
  </si>
  <si>
    <t>Vanessa Sales‑Oliveira; Marie Altmanová; Václav Gvoždík; Rafael Kretschmer; Tariq Ezaz; Thomas Lier; Niklas Padutsch; Gabriel Badjedjea; Ricardo Utsunomia; Alongklod Tanomtong; Marcelo Cioffi;</t>
  </si>
  <si>
    <t>Cross‑species chromosome painting and repetitive DNA mapping illuminate the karyotype evolution in true crocodiles (Crocodylidae)</t>
  </si>
  <si>
    <t>https://link.springer.com/article/10.1007/s00412-023-00806-6</t>
  </si>
  <si>
    <t>0009-5915</t>
  </si>
  <si>
    <t>Chromosoma</t>
  </si>
  <si>
    <t>289-303</t>
  </si>
  <si>
    <t>Jana Hušková; Jan Hušek;</t>
  </si>
  <si>
    <t>Population Density of European Hare Predicts Risk of Tularemia Infection, Czech Republic, 2006-2022</t>
  </si>
  <si>
    <t>https://doi.org/10.1089/vbz.2023.0027</t>
  </si>
  <si>
    <t>1530-3667</t>
  </si>
  <si>
    <t>Vector-Borne and Zoonotic Diseases</t>
  </si>
  <si>
    <t>615-618</t>
  </si>
  <si>
    <t xml:space="preserve">2019-2023/7.II.d; 2019-2023/7.II.e; </t>
  </si>
  <si>
    <t>Petra Brukner Havelková; Isabelle Crevecoueur; Ladislav Varadzin; Stanley H. Ambrose; Elise Tartar; Adrien Thibeault; Mike Buckley; Sébastien Villotte; Lenka Varadzinová;</t>
  </si>
  <si>
    <t>Patterns of Violence in the Pre-Neolithic Nile Valley</t>
  </si>
  <si>
    <t>https://link.springer.com/article/10.1007/s10437-023-09533-w</t>
  </si>
  <si>
    <t>0263-0338</t>
  </si>
  <si>
    <t>African Archaeological Review</t>
  </si>
  <si>
    <t>597-619</t>
  </si>
  <si>
    <t>Nikola Koštová; Jiří Košta;</t>
  </si>
  <si>
    <t>Tausované ostruhy z hrobu 161N na akropoli libického hradiště: Příspěvek k poznání vývoje ostruh v pozdně karolínském období</t>
  </si>
  <si>
    <t>https://archeologickerozhledy.cz/index.php/ar/article/view/201/203</t>
  </si>
  <si>
    <t>153-190</t>
  </si>
  <si>
    <t>2019-2023/6.I.e; 2019-2023/6.I.d;</t>
  </si>
  <si>
    <t>Petr Dolejš;</t>
  </si>
  <si>
    <t>A historical collection of Greek spiders (Arachnida:Araneae) in the Natinal Museum of the Czech Republic</t>
  </si>
  <si>
    <t>https://arages.de/user_upload/user_upload/AM66_17_23.pdf</t>
  </si>
  <si>
    <t>1018-4171</t>
  </si>
  <si>
    <t>Arachnologische Mitteilungen</t>
  </si>
  <si>
    <t>Dezember 2023</t>
  </si>
  <si>
    <t>17-23</t>
  </si>
  <si>
    <t>Gabriel Badjedjea; Franck M. Masudi; Benjamin Dudu Akaibe; Václav Gvoždík;</t>
  </si>
  <si>
    <t>Predation by the Large Green-eyed Frog, Cryptothylax greshoffii (Schilthuis, 1889), on Osorio’s Spiny Reed Frog, Afrixalus osorioi (Ferreira, 1906), in Sankuru Nature Reserve, Democratic Republic of the Congo</t>
  </si>
  <si>
    <t>https://www.biotaxa.org/hn/article/view/79623</t>
  </si>
  <si>
    <t>2071-5773</t>
  </si>
  <si>
    <t>Herpetology Notes</t>
  </si>
  <si>
    <t>439-441</t>
  </si>
  <si>
    <t>2019-2023/12.II.b;</t>
  </si>
  <si>
    <t>Ondřej Táborský;</t>
  </si>
  <si>
    <t>Chůze velrybou: Imerzní výstavní design jako forma muzejní komunikace</t>
  </si>
  <si>
    <t>https://iluminace.cz/</t>
  </si>
  <si>
    <t>0862-397X</t>
  </si>
  <si>
    <t>Iluminace</t>
  </si>
  <si>
    <t>39-58</t>
  </si>
  <si>
    <t>2019-2023/19.II.d;</t>
  </si>
  <si>
    <t>Tereza Melicharová;</t>
  </si>
  <si>
    <t>The Collection of Feather Ornaments from Enrique Stanko Vráz’s Journey across Equatorial America</t>
  </si>
  <si>
    <t>https://publikace.nm.cz/periodicke-publikace/annals-of-the-naprstek-museum/44-2/the-collection-of-feather-ornaments-from-enrique-stanko-vrazs-journey-across-equatorial-america</t>
  </si>
  <si>
    <t>41-86</t>
  </si>
  <si>
    <t>Adéla Tůmová;</t>
  </si>
  <si>
    <t>The Japanese Collection of Růžena Trnožková</t>
  </si>
  <si>
    <t>https://publikace.nm.cz/periodicke-publikace/annals-of-the-naprstek-museum/44-2/the-japanese-collection-of-ruzena-trnozkova</t>
  </si>
  <si>
    <t>87-107</t>
  </si>
  <si>
    <t>Photographic Estate of Václav Šolc in the Ethnographic Photographic Collection of the Náprstek Museum</t>
  </si>
  <si>
    <t>https://publikace.nm.cz/periodicke-publikace/annals-of-the-naprstek-museum/44-2/photographic-estate-of-vaclav-solc-in-the-ethnographic-photographic-collection-of-the-naprstek-museum</t>
  </si>
  <si>
    <t>2019-2023/25.I.e;</t>
  </si>
  <si>
    <t>Iva Bydžovská; Michal Klacek; Matěj Měřička;</t>
  </si>
  <si>
    <t>Kramářské tisky jako osobní dokument</t>
  </si>
  <si>
    <t>https://asjournals.lib.cas.cz/knihyadejiny/article/uuid:6efa3560-306f-4465-9ab1-57e7107516e8</t>
  </si>
  <si>
    <t>1210-8510</t>
  </si>
  <si>
    <t>Knihy a dějiny</t>
  </si>
  <si>
    <t>150-173</t>
  </si>
  <si>
    <t>Luboš Vrtiška;</t>
  </si>
  <si>
    <t>Naleziště sekundárních puklinových fosfátů v Českém masivu a jejich členění a porovnání v závislosti na typu hostitelské horniny</t>
  </si>
  <si>
    <t>https://bullmineral.cz/paper/download/337/fulltext</t>
  </si>
  <si>
    <t>123-166</t>
  </si>
  <si>
    <t>Petr Pauliš; Jiří Sejkora; Vlastimil Toegel; Zdeněk Dolníček; Ondřej Pour; Luboš Vrtiška; Radana Malíková; Miroslav Nepejchal;</t>
  </si>
  <si>
    <t>Hydrotermální a supergenní mineralizace křemen-kalcitové žíly z kamenolomu Smrčník, Lipová-lázně u Jeseníku (Česká republika)</t>
  </si>
  <si>
    <t>http://www.bullmineral.cz/paper/download/339/fulltext</t>
  </si>
  <si>
    <t>177-208</t>
  </si>
  <si>
    <t>2019-2023/1.II.d; 2019-2023/1.II.e;</t>
  </si>
  <si>
    <t>Martin Števko; Jiří Sejkora;</t>
  </si>
  <si>
    <t>New data on sulphosalts from the hydrothermal siderite-type veins in the Spišsko-gemerské rudohorie Mts. (eastern Slovakia): 5. Minerals of the kobellite-tintinaite series from the Majerská dolina ore occurrence near Čučma</t>
  </si>
  <si>
    <t>http://www.bullmineral.cz/paper/download/341/fulltext</t>
  </si>
  <si>
    <t>217-222</t>
  </si>
  <si>
    <t>Jaromír Tvrdý; Luboš Vrtiška; Zdeněk Dolníček; Radana Malíková;</t>
  </si>
  <si>
    <t>Stellerit z Košťálova u Semil (Česká republika)</t>
  </si>
  <si>
    <t>https://bullmineral.cz/paper/download/340/fulltext</t>
  </si>
  <si>
    <t>209-216</t>
  </si>
  <si>
    <t>Jiří Sejkora; Petr Pauliš; Bohuslav Bureš; Zdeněk Dolníček; Ondřej Pour; Vladimír Vranka;</t>
  </si>
  <si>
    <t>Ktenasit a jeho minerální asociace z ložiska Zlaté Hory - východ (Česká republika)</t>
  </si>
  <si>
    <t>http://www.bullmineral.cz/paper/download/342/fulltext</t>
  </si>
  <si>
    <t>Luboš Vrtiška; Jaromír Tvrdý; Radana Malíková; Zdeněk Dolníček;</t>
  </si>
  <si>
    <t>Kleemanit, vzácný fosforečnan z Krásna u Horního Slavkova, Česká republika</t>
  </si>
  <si>
    <t>https://bullmineral.cz/paper/download/335/fulltext</t>
  </si>
  <si>
    <t>105-110</t>
  </si>
  <si>
    <t>Zdeněk Dolníček; Jana Ulmanová; Vojtěch Kaucký;</t>
  </si>
  <si>
    <t>Sr-Ca-REE (sulfát-)fosfáty ze svrchnokarbonských sedimentů ze Semil (podkrkonošská pánev, Česká republika)</t>
  </si>
  <si>
    <t>https://www.bullmineral.cz/paper/download/338/fulltext</t>
  </si>
  <si>
    <t>167-176</t>
  </si>
  <si>
    <t>Zdeněk Dolníček; Miroslav Nepejchal; Vlastimil Flášar; Jana Ulmanová;</t>
  </si>
  <si>
    <t>Mineralogická charakteristika barytové mineralizace z lokality Ruda-hájenka (hornoměstský rudní revír, silezikum)</t>
  </si>
  <si>
    <t>https://www.bullmineral.cz/paper/download/336/fulltext</t>
  </si>
  <si>
    <t>111-122</t>
  </si>
  <si>
    <t>Jindřich Roháček; Michal Tkoč;</t>
  </si>
  <si>
    <t>New and/or interesting records of Acroceridae, Stratiomyidae, Micropezidae, Lauxaniidae, Chamaemyiidae, Chloropidae, Sphaeroceridae and Diastatidae (Diptera) from the Českolipsko region (northern Bohemia, Czech Republic)</t>
  </si>
  <si>
    <t>https://www.muzeumlb.cz/sborniky#sbornik-prirodni-vedy</t>
  </si>
  <si>
    <t>0375-1686</t>
  </si>
  <si>
    <t>Sborník Severočeského Muzea. Přírodní vědy</t>
  </si>
  <si>
    <t>51-76</t>
  </si>
  <si>
    <t>Jozef Oboňa; Francois Le Pont; Jean-Marie Goutorbe; Jan Ježek;</t>
  </si>
  <si>
    <t>The moth flies (Diptera: Psychodidae) of different ecosystems of the karst Barrois plateau, France</t>
  </si>
  <si>
    <t>https://www.researchgate.net/publication/377110857_The_moth_flies_Diptera_Psychodidae_of_different_ecosystems_of_the_karst_Barrois_plateau_France</t>
  </si>
  <si>
    <t>2585-9242</t>
  </si>
  <si>
    <t>Biodiversity &amp; Environment</t>
  </si>
  <si>
    <t>Petr Kment;</t>
  </si>
  <si>
    <t>New records of the genus Rhyncholepta Bergroth, 1911 (Hemiptera: Heteroptera: Pentatomidae) from northern South America</t>
  </si>
  <si>
    <t>https://www.zobodat.at/pdf/ZAOE_75_0103-0109.pdf</t>
  </si>
  <si>
    <t>0375–5223</t>
  </si>
  <si>
    <t>Zeitschrift der Arbeitsgemeinschaft Österreichischer Entomologen</t>
  </si>
  <si>
    <t>103-109</t>
  </si>
  <si>
    <t>Hydrometra maindroni (Hemiptera: Heteroptera: Hydrometridae): first record from Iran and notes on its variability</t>
  </si>
  <si>
    <t>https://hetpol.wpt.uni.opole.pl/wp-content/uploads/HP-Acta17_Kment-et-Carapezza_Hydrometra-maindroni-from-Iran.pdf</t>
  </si>
  <si>
    <t>2083-201X</t>
  </si>
  <si>
    <t>Heteroptera Poloniae - Acta Faunistica</t>
  </si>
  <si>
    <t>151-156</t>
  </si>
  <si>
    <t>2019-2023/6.I.b; 2019-2023/6.I.c; 2019-2023/6.I.d; 2019-2023/6.I.e; 2019-2023/6.I.a;</t>
  </si>
  <si>
    <t>Antonín Kůrka; Ivana Hradská; Kryštof Rückl; Petr Dolejš;</t>
  </si>
  <si>
    <t>Pavouci Národního parku a Chráněné krajinné oblasti Šumava</t>
  </si>
  <si>
    <t>https://www.zcm.cz/odborna-a-vedecka-cinnost/publikace/sbornik-zcm-priroda</t>
  </si>
  <si>
    <t>0232-0738</t>
  </si>
  <si>
    <t>Sborník Západočeského muzea v Plzni. Příroda</t>
  </si>
  <si>
    <t>prosinec</t>
  </si>
  <si>
    <t>2019-2023/6.VI.e;</t>
  </si>
  <si>
    <t>Jiří Moravec; Jun-Tsong Lin; Yi-Yang Cho; Szu-Peng Wang; Shipher Wu;</t>
  </si>
  <si>
    <t>Notes on the reproductive biology of three Taiwanese species of the genus Kurixalus (Anura: Rhacophoridae)</t>
  </si>
  <si>
    <t>https://publikace.nm.cz/file/aae929ef60d5867fa0df6f6694f2b409/42813/jnmpnhs.2023.005_Moravec-et-al.pdf</t>
  </si>
  <si>
    <t>91-100</t>
  </si>
  <si>
    <t>2019-2023/8.I.a;</t>
  </si>
  <si>
    <t>Eva Míčková;</t>
  </si>
  <si>
    <t>Fragmenty Krocínovy kašny z Lapidária Národního muzea : Pohled restaurátora</t>
  </si>
  <si>
    <t>https://publikace.nm.cz/periodicke-publikace/casopis-narodniho-muzea-rada-historicka/192-1-2/fragmenty-krocinovy-kasny-z-lapidaria-narodniho-muzea-pohled-restauratora</t>
  </si>
  <si>
    <t>2533-5693</t>
  </si>
  <si>
    <t>Časopis Národního muzea. Řada historická</t>
  </si>
  <si>
    <t>29-40</t>
  </si>
  <si>
    <t>Dominika Nagyová;</t>
  </si>
  <si>
    <t>Svatební čamara J. V. Sládka – její průzkum a fenomén národního oděvu 19. století v historickém kontextu</t>
  </si>
  <si>
    <t>https://publikace.nm.cz/periodicke-publikace/muzeum-muzejni-a-vlastivedna-prace/61-1/svatebni-camara-j-v-sladka-jeji-pruzkum-a-fenomen-narodniho-odevu-19-stoleti-v-historickem-kontextu</t>
  </si>
  <si>
    <t>1803-0386</t>
  </si>
  <si>
    <t>Muzeum</t>
  </si>
  <si>
    <t>15-24</t>
  </si>
  <si>
    <t>Martina Ohlídalová; Jana Dřevíkovská; Dagmar Pospíšilová;</t>
  </si>
  <si>
    <t>Investigation of Two Paintings from Jahangir Album from the Indian Collection of the Náprstek Museum of Asian, African and American Cultures</t>
  </si>
  <si>
    <t>https://www.ngprague.cz/o-nas/stranka/ars-linearis</t>
  </si>
  <si>
    <t>2464-5273</t>
  </si>
  <si>
    <t>Ars Linearis</t>
  </si>
  <si>
    <t>54-62</t>
  </si>
  <si>
    <t>Romana Kozáková; Barbora Řípová; Dana Rohanová;</t>
  </si>
  <si>
    <t>Průzkum a restaurování archeologického souboru renesančního skla z historické sbírky Národního muzea</t>
  </si>
  <si>
    <t>https://publikace.nm.cz/periodicke-publikace/casopis-narodniho-muzea-rada-historicka/191-3-4/pruzkum-a-restaurovani-archeologickeho-souboru-renesancniho-skla-z-historicke-sbirky-narodniho-muzea</t>
  </si>
  <si>
    <t>75-92</t>
  </si>
  <si>
    <t>2019-2023/9.V.d;</t>
  </si>
  <si>
    <t>Pavla Mikešová;</t>
  </si>
  <si>
    <t>Miniatura důstojníka 8. pěšího pluku rakouské armády : Nová akvizice Národního muzea od Patrizia Kittnera z roku 1836</t>
  </si>
  <si>
    <t>https://publikace.nm.cz/file/c8f4104f74873401238f0116d2d96376/43020/ACTA%20HISTORIA%2077_2023_1-2_Mikesova_02.pdf</t>
  </si>
  <si>
    <t>2570-6853</t>
  </si>
  <si>
    <t>Acta Musei Nationalis Pragae - Historia</t>
  </si>
  <si>
    <t>Jan Boublík; Pavel Drnovský;</t>
  </si>
  <si>
    <t>Falzátorská dílna na hradě Mokřice u Lužan (okr. Jičín)</t>
  </si>
  <si>
    <t>https://publikace.nm.cz/file/8e1d715b5ca14cd35a34a282521eca66/42871/BOUBL%C3%8DK-DRNOVSK%C3%9D_57-102.pdf</t>
  </si>
  <si>
    <t>0029-6074</t>
  </si>
  <si>
    <t>Numismatické listy</t>
  </si>
  <si>
    <t>57-102</t>
  </si>
  <si>
    <t>Nález denárů z okolí Litoměřic ze 60. let 18. století</t>
  </si>
  <si>
    <t>https://publikace.nm.cz/periodicke-publikace/numismaticke-listy/77-1-4/nalez-denaru-z-okoli-litomeric-ze-60-let-18-stoleti</t>
  </si>
  <si>
    <t>2533-5650</t>
  </si>
  <si>
    <t>17-31</t>
  </si>
  <si>
    <t>Petr Schneider;</t>
  </si>
  <si>
    <t>Nález vrcholně středověkých mincí z Kluku u Poděbrad (okr. Nymburk)</t>
  </si>
  <si>
    <t>https://publikace.nm.cz/file/19004a7c35a4b163080c5471ce77a926/42865/SCHNEIDER_45-52.pdf</t>
  </si>
  <si>
    <t>45-52</t>
  </si>
  <si>
    <t>Petr Schneider; David Vích;</t>
  </si>
  <si>
    <t>Nález benátského grossa dóžete Pietra Gradeniga ze Svitav</t>
  </si>
  <si>
    <t>https://publikace.nm.cz/file/0d2474cd9447fa0b9df384d8ac820562/42868/SCHNEIDER-V%C3%8DCH_53-56.pdf</t>
  </si>
  <si>
    <t>53-56</t>
  </si>
  <si>
    <t>Jana Mezerová;</t>
  </si>
  <si>
    <t>Obraz regionální národní identity ve vlastivědných publikacích německých učitelských spolků v severních Čechách na přelomu 19. a 20. století</t>
  </si>
  <si>
    <t>https://publikace.nm.cz/file/b9b243d379d6dc153b5fd25a229e7d89/43016/ACTA%20HISTORIA%2077_2023_1-2_Mezerova_02.pdf</t>
  </si>
  <si>
    <t>Acta Musei Nationalis Pragae – Historia</t>
  </si>
  <si>
    <t>29-38</t>
  </si>
  <si>
    <t>Pavlína Vogelová;</t>
  </si>
  <si>
    <t>Fotografický Beroun Jiřího Jeníčka z roku 1946 : Paradox daru fotografického alba Berouna Jiřího Jeníčka Klementu Gottwaldovi v roce 1945</t>
  </si>
  <si>
    <t>https://publikace.nm.cz/file/173d15f67b4af32ec85797012a0a8678/43010/ACTA%20HISTORIA%2077_2023_Vogelova_02.pdf</t>
  </si>
  <si>
    <t>28-39</t>
  </si>
  <si>
    <t>Sbírkotvorná činnost Muzea Klementa Gottwalda – aktuální poznatky kurátorky</t>
  </si>
  <si>
    <t>https://publikace.nm.cz/file/ec2e4059f62134c64e6cb60ccac0ce31/43007/ACTA%20HISTORIA%2077_2023_3-4_Tothova_02.pdf</t>
  </si>
  <si>
    <t>15-27</t>
  </si>
  <si>
    <t>Monika Tauberová;</t>
  </si>
  <si>
    <t>Svatba v lidovém prostředí - svatební lidové kroje a textilie ze sbírky Národopisného muzea Národního muzea v Praze</t>
  </si>
  <si>
    <t>https://www.tmbrno.cz/veda-vyzkum/casopisy/textil-v-muzeu/</t>
  </si>
  <si>
    <t>1804-1752</t>
  </si>
  <si>
    <t>Textil v muzeu</t>
  </si>
  <si>
    <t>81-88</t>
  </si>
  <si>
    <t>Martin Bohatý; Dalibor Velebil; František Vacek;</t>
  </si>
  <si>
    <t>Emanuel Bořický - petrograf, mineralog a kustod Musea království Českého</t>
  </si>
  <si>
    <t>https://publikace.nm.cz/file/1229810911c6f5af92faec5d4d164827/42950/jnmpnhs.2023.004_Bohaty-et-al.pdf</t>
  </si>
  <si>
    <t>43-90</t>
  </si>
  <si>
    <t>Ondřej Crhák;</t>
  </si>
  <si>
    <t>Postkoloniální obrat v muzejnictví</t>
  </si>
  <si>
    <t>https://publikace.nm.cz/periodicke-publikace/muzeum-muzejni-a-vlastivedna-prace/61-2/postkolonialni-obrat-v-muzejnictvi</t>
  </si>
  <si>
    <t>Pavla Hubáčková;</t>
  </si>
  <si>
    <t>Náprstkovo muzeum a světová výstava v Chicagu</t>
  </si>
  <si>
    <t>https://publikace.nm.cz/periodicke-publikace/acta-musei-nationalis-pragae-historia/77-1-2/naprstkovo-muzeum-a-svetova-vystava-v-chicagu</t>
  </si>
  <si>
    <t>21-28</t>
  </si>
  <si>
    <t>Americká cesta Viléma Pflanzera</t>
  </si>
  <si>
    <t>https://publikace.nm.cz/periodicke-publikace/muzeum-muzejni-a-vlastivedna-prace/61-1/americka-cesta-vilema-pflanzera</t>
  </si>
  <si>
    <t>25-33</t>
  </si>
  <si>
    <t>2019-2023/16.II.d;</t>
  </si>
  <si>
    <t>Petra Váchová;</t>
  </si>
  <si>
    <t>Fond architekta Josefa Schulze : Tvůrce budovy Národního muzea v archivních dokumentech</t>
  </si>
  <si>
    <t>https://publikace.nm.cz/periodicke-publikace/casopis-narodniho-muzea-rada-historicka/192-1-2/fond-architekta-josefa-schulze-tvurce-budovy-narodniho-muzea-v-archivnich-dokumentech</t>
  </si>
  <si>
    <t>1214-0627</t>
  </si>
  <si>
    <t>2019-2023/18.II.e;</t>
  </si>
  <si>
    <t>Pavel Onderka;</t>
  </si>
  <si>
    <t>The Isis Temple at Wad Ben Naga (WBN 300)</t>
  </si>
  <si>
    <t>https://www.sudarchrs.org.uk/resources/publications/journal/</t>
  </si>
  <si>
    <t>1369-5770</t>
  </si>
  <si>
    <t>Sudan &amp; Nubia</t>
  </si>
  <si>
    <t>188-206</t>
  </si>
  <si>
    <t>Helena Heroldová; Marion Devigne;</t>
  </si>
  <si>
    <t>Sbírka Junowicz v Náprstkově muzeu: otázka provenience, 2. část</t>
  </si>
  <si>
    <t>https://publikace.nm.cz/periodicke-publikace/muzeum-muzejni-a-vlastivedna-prace/61-2/sbirka-junowicz-v-naprstkove-muzeu-otazka-provenience-2-cast</t>
  </si>
  <si>
    <t>Helena Heroldová;</t>
  </si>
  <si>
    <t>39-47</t>
  </si>
  <si>
    <t>2019-2023/20.I.e;</t>
  </si>
  <si>
    <t>Problematika výzkumu pergamenových fragmentů s notací: dvě sondy – dvě cesty</t>
  </si>
  <si>
    <t>https://publikace.nm.cz/periodicke-publikace/casopis-narodniho-muzea-rada-historicka/191-3-4/problematika-vyzkumu-pergamenovych-fragmentu-s-notaci-dve-sondy-dve-cesty</t>
  </si>
  <si>
    <t>37-58</t>
  </si>
  <si>
    <t>2019-2023/21.III.b;</t>
  </si>
  <si>
    <t>Tomáš Slavický;</t>
  </si>
  <si>
    <t>From the Harp of David to the Bohemian Harp: The Harp in Bohemical Literary Sources of the 16th–19th Centuries</t>
  </si>
  <si>
    <t>https://publikace.nm.cz/file/b5aada01c64458ec15dfb17baefb1856/42738/04_Slavicky.pdf</t>
  </si>
  <si>
    <t>1803-7828</t>
  </si>
  <si>
    <t>Musicalia</t>
  </si>
  <si>
    <t>72-98</t>
  </si>
  <si>
    <t>2019-2023/22.I.b;</t>
  </si>
  <si>
    <t>Jana Plecitá;</t>
  </si>
  <si>
    <t>Photographs of the Descendants of Bedřich Smetana and Kateřina Smetanová, née Kolářová, in the Collection of the Bedřich Smetana Museum</t>
  </si>
  <si>
    <t>https://publikace.nm.cz/file/59f1c2ac1c4e620f2e10bc8535745b61/42735/03_Plecita.pdf</t>
  </si>
  <si>
    <t>40-56</t>
  </si>
  <si>
    <t>2019-2023/22.II.b;</t>
  </si>
  <si>
    <t>Olga Mojžíšová;</t>
  </si>
  <si>
    <t>"... I value my compositions a bit more highly than the theatre directore does..." The Frequency of Performances of Smetana’s Operas at the Provisional Theatre and Payment He Received for Them</t>
  </si>
  <si>
    <t>https://publikace.nm.cz/periodicke-publikace/musicalia-journal-of-the-czech-museum-of-music-casopis-ceskeho-muzea-hudby/15-1-2/sve-skladby-drobet-vise-cenim-nez-reditelstvo-divadelni-to-cini-frekvence-uvadeni-a-financni-zhodnoceni-smetanovych-oper-v-prozatimnim-divadle</t>
  </si>
  <si>
    <t>2019-2023/25.I.c;</t>
  </si>
  <si>
    <t>Iva Bydžovská;</t>
  </si>
  <si>
    <t>Mapové aplikace internetové knihovny Špalíček.net : Příspěvek k výzkumu kramářských tisků</t>
  </si>
  <si>
    <t>https://publikace.nm.cz/periodicke-publikace/acta-musei-nationalis-pragae-historia-litterarum/68-3-4/mapove-aplikace-internetove-knihovny-spaliceknet-prispevek-k-vyzkumu-kramarskych-tisku</t>
  </si>
  <si>
    <t>2570-687X</t>
  </si>
  <si>
    <t>Acta Musei Nationalis Pragae – Historia litterarum</t>
  </si>
  <si>
    <t>59-74</t>
  </si>
  <si>
    <t>2019-2023/25.IX.b;</t>
  </si>
  <si>
    <t>Vzácné obalové vazby ve sbírkách Knihovny Národního muzea</t>
  </si>
  <si>
    <t>https://publikace.nm.cz/periodicke-publikace/casopis-narodniho-muzea-rada-historicka/191-3-4/vzacne-obalove-vazby-ve-sbirkach-knihovny-narodniho-muzea</t>
  </si>
  <si>
    <t>2019-2023/26.I.e</t>
  </si>
  <si>
    <t>Michaela Smidová; Eliška Pekárková;</t>
  </si>
  <si>
    <t>Kulturní dědictví národnostních a etnických menšin v expozici Dějiny 20. století v Národním muzeu</t>
  </si>
  <si>
    <t>https://publikace.nm.cz/periodicke-publikace/muzeum-muzejni-a-vlastivedna-prace/62-1/kulturni-dedictvi-narodnostnich-a-etnickych-mensin-v-expozici-dejiny-20-stoleti-v-narodnim-muzeu</t>
  </si>
  <si>
    <t>2019-2023/26.II.d</t>
  </si>
  <si>
    <t>Tomáš Dyk; Matěj Viskupič; Martin Drahanský; Ivo Macek;</t>
  </si>
  <si>
    <t>Significance of Museum Visitor Behavior Analysis</t>
  </si>
  <si>
    <t>https://publikace.nm.cz/periodicke-publikace/muzeum-muzejni-a-vlastivedna-prace/62-1/significance-of-museum-visitor-behavior-analysis</t>
  </si>
  <si>
    <t>Archivní fondy bývalého Muzea dělnického hnutí v ANM aneb Co je součástí dědictví tzv. politicky angažovaných muzeí a co nám mohou nabídnout i po třiceti letech</t>
  </si>
  <si>
    <t>https://www.mvcr.cz/clanek/sbornik-archivnich-praci.aspx?q=Y2hudW09MQ%3d%3d</t>
  </si>
  <si>
    <t>0036-5246</t>
  </si>
  <si>
    <t>Sborník archivních prací</t>
  </si>
  <si>
    <t>Neuplatněné výsledky (ANO/NE)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</si>
  <si>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</si>
  <si>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Stanovisko RMKPV k neuplatnění</t>
  </si>
  <si>
    <t>2019-2023/26.II.e</t>
  </si>
  <si>
    <t>2023</t>
  </si>
  <si>
    <t xml:space="preserve">Ivo Macek a kol. </t>
  </si>
  <si>
    <t>Odborný článek zhodnocující možnosti sledování a vyhodnocení pohybu osob v expozičních či výstavních prostorách – vyhodnocení efektivnosti řešení</t>
  </si>
  <si>
    <t>Z důvodu zpoždění při zpracování a vyhodnocení dat pro objektivní zhodnocení, bude článek dokončen a uplatněn v roce 2024</t>
  </si>
  <si>
    <t>Helena Heroldová</t>
  </si>
  <si>
    <t>Problém dlouhodobé přípravy muzejních expozice: Humboldtovo fórum v Berlíně a Náprstkovo muzeum v Praze</t>
  </si>
  <si>
    <t>Z důvodu delšího recenzního řízení a následné navržené major revision vyžadující přepracování rukopisu, bude článek uplatněno se zpožděním v roce 2024</t>
  </si>
  <si>
    <t>2019-2023/20.IV.e</t>
  </si>
  <si>
    <t>Paulová, Eva</t>
  </si>
  <si>
    <t>Prchavá gesta dirigentů v kresbách Hugo Boettingera</t>
  </si>
  <si>
    <t>Plánovaný článek Prchavá gesta dirigentů v kresbách Hugo Boettingera se v souvislosti s opožděným dokončením rozsáhlé monografie k dílu J. Mulače, které nepředpokládaně zcela vytížilo autorku článku, nepodařilo v plném rozsahu včas dokončit. Článek tak bude uplatněn počátkem roku 2024.</t>
  </si>
  <si>
    <t>2019-2023/20.III.e</t>
  </si>
  <si>
    <t>Vojtěšková, Jana</t>
  </si>
  <si>
    <t>dopisy hudebníků 2. poloviny 19. století z Morawetzovy sbírky</t>
  </si>
  <si>
    <t xml:space="preserve">Dokončení a uplatnění odborného článku bylo zpožděno vzhledem k různorodosti dopisů, náročnosti transkripce a překladů ze staré němčiny vyžadující větší časovou alokaci, než se povodně předpokládalo. Bylo nutné rozšířit autorský tým. Publikace tak bude uplatněna v roce 2024. </t>
  </si>
  <si>
    <t>2019-2023/19.I.e</t>
  </si>
  <si>
    <t>Adriana Stříbrná</t>
  </si>
  <si>
    <t>Odborný článek o blízkovýchodním textilu</t>
  </si>
  <si>
    <t>Studie zhodnocující vědecké zpracování vybraného soubor blízkovýchodních textilií byla v tomto roce se zpožděním dokončena, ale s ohledem na možné uzávěrky vybraných periodik pro její publikaci bude uplatněna až v roce 2024.</t>
  </si>
  <si>
    <t>2019-2023/17.III.c</t>
  </si>
  <si>
    <t>Sankot, Pavel</t>
  </si>
  <si>
    <t xml:space="preserve">New finds of Early La Tene figural brooches in Eastern part of Bohemia </t>
  </si>
  <si>
    <t>Přijato do tisku v Studia hercynia, ale díky delšímu procesu v rámci edičního řízení bude uplatněn v lednu a vykázán za rok 2024.</t>
  </si>
  <si>
    <t>2019-2023/14.IV.c</t>
  </si>
  <si>
    <t>Lenka Šaldová</t>
  </si>
  <si>
    <t>Kašpárek (nejen) v Říši loutek</t>
  </si>
  <si>
    <t xml:space="preserve">Článek přijat do tisku v časopise Acta Musei Nationalis Pragae - Historia, ale z důvodů delšího recenzního řízení bude uplatněn až v prvním kvartále roku 2024. </t>
  </si>
  <si>
    <t>2019-2023/25.V.c</t>
  </si>
  <si>
    <t>Martin Sekera</t>
  </si>
  <si>
    <t>monografie věnující se dějinám novinářství v českých zemích v letech 1848–1914</t>
  </si>
  <si>
    <t xml:space="preserve">Monografii věnující se dějinám novinářství v českých zemích v letech 1848–1914 se z důvodů nepředpokládaného objemu archivního materiálu, který bylo nutné prostudovat, nepovedlo dokončit (25.V.c), uplatnění se předpokládá v roce 2024. </t>
  </si>
  <si>
    <t>2019-2023/23.I.e</t>
  </si>
  <si>
    <t>Veronika Vejvodová</t>
  </si>
  <si>
    <t xml:space="preserve"> Antonín Dvořák a Leoš Janáček</t>
  </si>
  <si>
    <t>Vzhledem k nepředpokládané náročné dostupnosti pramenů v institucích mimo Národní muzeum bylo dokončení a uplatnění plánované monografie Dvořák a Janáček zpožděno. Výsledek tak bude uplatněn v roce 2024.</t>
  </si>
  <si>
    <t>2019-2023/15.II.e</t>
  </si>
  <si>
    <t>Díky zdržení v rámci finalizace předtiskových příprav publikace nakonec vyjde v prvním kvartálu roku 2024</t>
  </si>
  <si>
    <t>Woitschová, Klára</t>
  </si>
  <si>
    <t xml:space="preserve">dějiny Náprstkova muzea - Dějiny Náprstkova muzea II </t>
  </si>
  <si>
    <t>2019-2023/20.IV.d</t>
  </si>
  <si>
    <t>2022</t>
  </si>
  <si>
    <t>Umělec a jeho hudební přátelé: obrazy hudebníků v portrétní tvorbě Hugo Boettingera.</t>
  </si>
  <si>
    <t>Přijato do tisku v Časopise Národní muzeum, ale díky delšímu procesu v rámci edičního řízení bude uplatněn v prvním kvartále roku 2024.</t>
  </si>
  <si>
    <t>2019-2023/14.III.b</t>
  </si>
  <si>
    <t>Vodička, Libor</t>
  </si>
  <si>
    <t xml:space="preserve">Mezi divadlem a literatorou II. / Divadelní časopis české meziválečné avantgardy </t>
  </si>
  <si>
    <t xml:space="preserve">Článek přijat do tisku v časopise Muzeum, ale z důvodů delšího recenzního řízení bude uplatněn až v prvním kvartále roku 2024. </t>
  </si>
  <si>
    <t>2019-2023/20.II.a</t>
  </si>
  <si>
    <t>Kabelková, Markéta</t>
  </si>
  <si>
    <t>Dílo Václava Jana Tomáška</t>
  </si>
  <si>
    <t>Z důvodů dlouhodobé pracovní neschopnosti ze zdravotních důvodů autorky došlo ke zpoždění finální revize katalogové části publikace zpracovávající komplexní dílo skladatele V.J. Tomáška. Monografie tak bude dokončena a uplatněna v roce 2024.</t>
  </si>
  <si>
    <t>2019-2023/26.III.b</t>
  </si>
  <si>
    <t>2021</t>
  </si>
  <si>
    <t xml:space="preserve">Paul Safko, Jiří Frank a kol. </t>
  </si>
  <si>
    <t>Koncept tvorby digitálních dvojčat “Digital twins” v oblasti kulturního dědictví u staveb a kulturních památek</t>
  </si>
  <si>
    <t xml:space="preserve">Článek v recenzním řízení. Z důvodů delšího procesu recenzního řízení bude uplatněn v prvním kvartále roku 2024. </t>
  </si>
  <si>
    <t>2019-2023/26.I.c</t>
  </si>
  <si>
    <t>Per Brůha, Martin Sekera</t>
  </si>
  <si>
    <t>Příprava a realizace nových historických expozic NM</t>
  </si>
  <si>
    <t>2019-2023/25.V.b</t>
  </si>
  <si>
    <t>Prolegomena k dějinám novinářství v českých zemích od 17. století do roku 1914</t>
  </si>
  <si>
    <t>Článek je v recenzním řízení do Acta Musei Nationalis Pragae - Historia litterarum, s ohledem na jeho průběh lze předpokládat, že bude uplatněn až v roce 2024</t>
  </si>
  <si>
    <t>2019-2023/18.III.c</t>
  </si>
  <si>
    <t>Onderka, Pavel</t>
  </si>
  <si>
    <t>Nilfahrt</t>
  </si>
  <si>
    <t>V důsledku zjištění chronologických diskrepancí ve vztahu k dataci rukopisu Nilfahrt během přípravy knihy bylo po konzultaci s vědeckým editorem její vydání odloženo. K objasnění diskrepance je nutné získat přístup k archivním materiálům v Moravském zemském archivu (rodinný fond hrabat Berchtoldů) a k materiálu uloženému na hradě Buchlově. Hrad Buchlov je mimo sezónu zimován a z velké části nepřístupný jak široké, tak i odborné veřejnosti. Požadované materiály budou zpřístupněny v průběhu února až března, dokončení a uplatnění knihy s tak předpokládá v květnu 2024.</t>
  </si>
  <si>
    <t>2019-2023/26.I.b</t>
  </si>
  <si>
    <t>2020</t>
  </si>
  <si>
    <t>Petr Brůna, Ivo Macek</t>
  </si>
  <si>
    <t>Příprava a realizace nových přírodovědných expozic NM</t>
  </si>
  <si>
    <t>2019-2023/26.II.b</t>
  </si>
  <si>
    <t>Tomáš Dyk, Martin Drahanský, Ivo Macek, Jitka Mohelníková</t>
  </si>
  <si>
    <t>Tracking movement of visitors in museum</t>
  </si>
  <si>
    <t>Článek je v recenzním řízení v International Journal of Intelligent Systems. S ohledem na délku recenzního řízení bude článek uplatněn v prvním kvartálu roku 2024.</t>
  </si>
  <si>
    <t>2019-2023/17.II.b</t>
  </si>
  <si>
    <t>Čisťakova Viktorija</t>
  </si>
  <si>
    <t>Vrbová Lhota settlement – a case study of Germanic elites in the 3rd century AD in the Central Bohemia (Sídliště ve Vrbové Lhotě – příkladová studie germánských elit 3. století n. l. ve středních Čechách).</t>
  </si>
  <si>
    <t>Kvůli zdržení v rámci finalizace předtiskových příprav publikace nakonec vyjde v prvním kvartálu roku 2024</t>
  </si>
  <si>
    <t>2019-2023/15.I.b</t>
  </si>
  <si>
    <t xml:space="preserve">Ebelová, Ivana </t>
  </si>
  <si>
    <t xml:space="preserve">edice deníků Kašpara Šternberka / "Už zase jedna cesta, drahý bratříčku, o které tě chci zpravit..." Postřehy a poznámky Kašpara Šternberka z cest v letech 1786 a 1787 </t>
  </si>
  <si>
    <t>2019-2023/25.V.a</t>
  </si>
  <si>
    <t>2019</t>
  </si>
  <si>
    <t>první svazek edice Spisy Ferdinanda Peroutky: Jací jsme (kritická edice se studií „Peroutka v politické publicistice 1848–1939“)</t>
  </si>
  <si>
    <t>Svazek edice Spisy Ferdinanda Peroutky: Jací jsme (kritická edice se studií Peroutka v politické publicistice 1848–1939) přesunutý z roku 2019 (25.V.a), se z důvodu dalších zdržení při přípravě způsobených nově se objevenými dokumenty zatím nepodařilo dokončit, bude dokončeny a uplatněny v roce 2024</t>
  </si>
  <si>
    <t>A</t>
  </si>
  <si>
    <t>2019-2023/24.II.e;</t>
  </si>
  <si>
    <t>Filip Šír; Lucie Večerníková;</t>
  </si>
  <si>
    <t>Ed. Jedlicka</t>
  </si>
  <si>
    <t>https://on.soundcloud.com/Lh2Lz</t>
  </si>
  <si>
    <t>viz. web</t>
  </si>
  <si>
    <t>Hudební nakladatelé, laická i odborná veřejnost, paměťové instituce</t>
  </si>
  <si>
    <t>2019-2023/24.III.c;</t>
  </si>
  <si>
    <t>Petr Ferenc; Filip Šír; Miroslav Pudlák;</t>
  </si>
  <si>
    <t>Zbynek Vostrak. Discogg Phonograph</t>
  </si>
  <si>
    <t>https://on.soundcloud.com/YZPh9</t>
  </si>
  <si>
    <t>D</t>
  </si>
  <si>
    <t>Veronika Vejvodová;</t>
  </si>
  <si>
    <t>Světové téma v českém hávu : Raná recepce Dvořákovy Rusalky</t>
  </si>
  <si>
    <t>https://aleph.nkp.cz/F/NXJP1HUP64K75QDQV414YG4V2TPIFLEQC9SLNUL6VNAMQI1KYE-14650?func=full-set-set&amp;set_number=189723&amp;set_entry=000002&amp;format=999</t>
  </si>
  <si>
    <t>978-80-200-3420-5</t>
  </si>
  <si>
    <t>Dílo a proměna myšlení v české kultuře 19. století</t>
  </si>
  <si>
    <t>Academia</t>
  </si>
  <si>
    <t>69-83</t>
  </si>
  <si>
    <t>Bez podpory ze SR</t>
  </si>
  <si>
    <t xml:space="preserve">Tereza Žůrková; </t>
  </si>
  <si>
    <t>La musica da caccia nei paesi boemi del Sei e Settecento</t>
  </si>
  <si>
    <t>https://www.olschki.it/libro/9788822268747</t>
  </si>
  <si>
    <t>2532-2214</t>
  </si>
  <si>
    <t>Tereza Žůrková; Nina Milotová;</t>
  </si>
  <si>
    <t>Il corno da caccia tra Piemonte ed Europa. Musica a corte</t>
  </si>
  <si>
    <t>Torino</t>
  </si>
  <si>
    <t>Casa Editrice Leo S. Olschki</t>
  </si>
  <si>
    <t>Milan Řezáč; Vlastimil Růžička; Jan Dolanský; Petr Dolejš;</t>
  </si>
  <si>
    <t>Vertical distribution of spiders (Araneae) in Central European shallow subterranean habitats</t>
  </si>
  <si>
    <t>https://subtbiol.pensoft.net/article/95850/download/pdf/796290</t>
  </si>
  <si>
    <t>1768-1448</t>
  </si>
  <si>
    <t>Subterranean Biology</t>
  </si>
  <si>
    <t>January</t>
  </si>
  <si>
    <t>Emmanuel Arriaga-Varela; Wioletta Tomaszewska; Karol Szawaryn; James Robertson; Matthias Seidel; Adam Ślipiński; Martin Fikáček;</t>
  </si>
  <si>
    <t>The resurrection of Cerasommatidiidae, an enigmatic group of coccinelloid beetles (Coleoptera: Coccinelloidea) based on molecular and morphological evidence</t>
  </si>
  <si>
    <t>https://academic.oup.com/zoolinnean/article/197/4/1078/6845540</t>
  </si>
  <si>
    <t>1078-1115</t>
  </si>
  <si>
    <t>Daniel M. Fernandes; Kendra A. Sirak; Olivia Cheronet; Mario Novak; Florian Brück; Evelyn Zelger; Alejandro Llanos-Lizcano; Anna Wagner; Anna Zettl; Kirsten Mandl; Kellie Sara Duffet Carlson; Victoria Oberreiter; Kadir T. Özdoğan; Susanna Sawyer; Francesco La Pastina; Emanuela Borgia; Alfredo Coppa; Miroslav Dobeš; Petr Velemínský; David Reich; Lynne S. Bell; Ron Pinhasi;</t>
  </si>
  <si>
    <t>Density separation of petrous bone powders for optimized ancient DNA yields</t>
  </si>
  <si>
    <t>https://genome.cshlp.org/content/33/4/622.full.pdf</t>
  </si>
  <si>
    <t>1088-9051</t>
  </si>
  <si>
    <t>Genome Research</t>
  </si>
  <si>
    <t>622-631</t>
  </si>
  <si>
    <t>Chunrong Mi; Liang Ma; Mengyuan Yang; Xinhai Li; Shai Meiri; Uri Roll; Oleksandra Oskyrko; Daniel Pincheira-Donoso; Lilly P. Harvey; Daniel Jablonski; Barbod Safaei-Mahroo; Hanyeh Ghaffari; Jiří Šmíd; Scott Jarvie; Ronnie Mwangi Kimani; Rafaqat Masroor; Seyed Mahdi Kazemi; Lotanna Micah Nneji; Arnaud Marius Tchassem Fokoua; Geraud C. Tasse Taboue; Aaron Bauer; Cristiano Nogueira; Danny Meirte; David G. Chapple; Indraneil Das; Lee Grismer; Luciano Javier Avila; Marco Antonio Ribeiro Júnior; Oliver J. S. Tallowin; Omar Torres-Carvajal; Philipp Wagner; Santiago R. Ron; Yuezhao Wang; Yuval Itescu; Zoltán Tamás Nagy; David S. Wilcove; Xuan Liu; Weiguo Du;</t>
  </si>
  <si>
    <t>Global Protected Areas as refuges for amphibians and reptiles under climate change</t>
  </si>
  <si>
    <t>https://www.nature.com/articles/s41467-023-36987-y</t>
  </si>
  <si>
    <t>2041-1723</t>
  </si>
  <si>
    <t>Nature communications</t>
  </si>
  <si>
    <t>Tom Stephan; Štěpán Jaroměřský; Lukáš Zahradníček; Stefan Müller;</t>
  </si>
  <si>
    <t>Moldavite from Chlum, Czech Republic: Mining and Gem Properties</t>
  </si>
  <si>
    <t>https://gem-a.com/jog-volume-38-issue-7</t>
  </si>
  <si>
    <t>1355-4565</t>
  </si>
  <si>
    <t>The Journal of Gemmology</t>
  </si>
  <si>
    <t>696-707</t>
  </si>
  <si>
    <t>Eduardo Barrón; Daniel Peyrot; Carlos A. .Bueno-Cebollada; Jiří Kvaček; Sergio Álvarez-Parra; Yul Altolaguirre; Nievez Meléndez;</t>
  </si>
  <si>
    <t>Biodiversity of ecosystems in an arid setting: The late Albian plant communities and associated biota from eastern Iberia</t>
  </si>
  <si>
    <t>https://journals.plos.org/plosone/article?id=10.1371/journal.pone.0282178</t>
  </si>
  <si>
    <t>1932-6203</t>
  </si>
  <si>
    <t>PlosOne</t>
  </si>
  <si>
    <t>Katarína Gáborová; Marcela Achimovičová; Pavel Škácha; María Florencia Márquez-Zavalía; Jaroslav Briančin; Olga Šestinová;</t>
  </si>
  <si>
    <t>Leaching of silver from mechanically activated naumannite</t>
  </si>
  <si>
    <t>https://link.springer.com/article/10.1007/s42461-023-00748-8</t>
  </si>
  <si>
    <t>2524-3462</t>
  </si>
  <si>
    <t>Mining, Metallurgy &amp; Exploration</t>
  </si>
  <si>
    <t>505-515</t>
  </si>
  <si>
    <t>Zixia Huang; Jiang Chongyi; Jiayun Gu; Marek Uvizl; Sarahjane Power; Declan Douglas; Joanna Kacprzyk;</t>
  </si>
  <si>
    <t>Duplications of Human Longevity-Associated Genes Across Placental Mammals</t>
  </si>
  <si>
    <t>https://academic.oup.com/gbe/article/15/10/evad186/7311097</t>
  </si>
  <si>
    <t>1759-6653</t>
  </si>
  <si>
    <t>Genome Biology and Evolution</t>
  </si>
  <si>
    <t>Michal Benovics; Jasna Vukić; Radek Šanda; Farshad Nejat; Eleni Charmpila; Ivana Buj; Spase Shumka; Stefano Porcellotti; Serhan Tarkan; Sadi Aksu; Ozgur Emiroğlu; Andrea Šimková;</t>
  </si>
  <si>
    <t>Monogeneans and chubs: Ancient host-parasite system under the looking glass</t>
  </si>
  <si>
    <t>https://www.sciencedirect.com/science/article/pii/S1055790322002809?via%3Dihub</t>
  </si>
  <si>
    <t>Peter Kiss; Natália Hudáčková; Jürgen Titschack; Michael G. R. Siccha; Zuzana Heřmanová; Lóránd Silye; Andrej Ruman; Samuel Rybár; Michal Kučera;</t>
  </si>
  <si>
    <t>Convergent evolution of spherical shells in Miocene planktonic foraminifera documents the parallel emergence of a complex character in response to environmental forcing</t>
  </si>
  <si>
    <t>https://www.cambridge.org/core/journals/paleobiology/article/convergent-evolution-of-spherical-shells-in-miocene-planktonic-foraminifera-documents-the-parallel-emergence-of-a-complex-character-in-response-to-environmental-forcing/F26FEC402FD603FDA18BE70488B3A71A</t>
  </si>
  <si>
    <t>0094-8373</t>
  </si>
  <si>
    <t>Paleobiology</t>
  </si>
  <si>
    <t>454-470</t>
  </si>
  <si>
    <t>Juraj Majzlan; Alexandra Plumhoff; Martin Števko; Gwladys Steciuk; Jakub Plášil; Edgar Dachs; Artur Benisek;</t>
  </si>
  <si>
    <t>Thermodynamic and structural variations along the olivenite–libethenite solid solution</t>
  </si>
  <si>
    <t>https://ejm.copernicus.org/articles/35/157/2023/</t>
  </si>
  <si>
    <t>157-169</t>
  </si>
  <si>
    <t>Petr Papežík; Peter Mikulíček; Michal Benovics; Monika Balogová; Lukáš Choleva; Marie Doležálková-Kaštánková; Petros Lymberakis; Edvárd Mizsei; Simona Papežíková; Nikos Poulakakis; Enerit Saçdanaku; Márton Szabolcs; Radek Šanda; Marcel Uhrin; Jasna Vukić; Daniel Jablonski;</t>
  </si>
  <si>
    <t>Comparative mitochondrial phylogeography of water frogs (Ranidae: Pelophylax spp.) from the southwestern Balkans</t>
  </si>
  <si>
    <t>https://vertebrate-zoology.arphahub.com/article/95220/</t>
  </si>
  <si>
    <t>May</t>
  </si>
  <si>
    <t>525-544</t>
  </si>
  <si>
    <t>Xavier Delclos; Enrique Penalver; Eduardo Barrón; David Peris; David A. Grimaldi; Michael Holz; Conrad C. Labandeira; Erin E. Saupe; Christopher R. Scotese; Monica M. Solórzano Kraemer; Sergio Álvarez-Parra; Antonio Arillo; Dany Azar; Edwin Cadena; Jacopo Dal Corso; Carlos A. Bueno-Cebollada; Jiří Kvaček; Antonio Monleon-Getino; André Nel; Daniel Peyrot; Carlos A. Bueno-Cebollada; Alejandro Gallardo; Beatriz González-Fernández; Marta Goula; Carlos Jaramillo; Iwona Kania-Kłosok; Rafael López-Del Valle; Rafael P. Lozano; Nieves Meléndez; César Menor-Salván; Constanza Peña-Kairath; Vincent Perrichot; Ana Rodrigo; Alba Sánchez-García; Maxime Santer; Víctor Sarto i Monteys; Dieter Uhl; José Luis Viejo; Ricardo Pérez-de la Fuente;</t>
  </si>
  <si>
    <t>Amber and the Cretaceous Resinous Interval</t>
  </si>
  <si>
    <t>https://www.sciencedirect.com/science/article/pii/S0012825223001757?via%3Dihub</t>
  </si>
  <si>
    <t>0012-8252</t>
  </si>
  <si>
    <t>Earth-Science Reviews</t>
  </si>
  <si>
    <t>Jitka Stará; Tomáš Hovorka; Tereza Horská; Eva Zusková; František Kocourek;</t>
  </si>
  <si>
    <t>Pyrethroid and carbamate resistance in Czech populations of Myzus persicae (Sulzer) from oilseed rape</t>
  </si>
  <si>
    <t>https://onlinelibrary.wiley.com/doi/abs/10.1002/ps.7646</t>
  </si>
  <si>
    <t>1526-498X</t>
  </si>
  <si>
    <t>Pest Management Science</t>
  </si>
  <si>
    <t>Ivan Horáček; Petr Benda;</t>
  </si>
  <si>
    <t>Vladimír Hanák (1931–2022)</t>
  </si>
  <si>
    <t>https://academic.oup.com/jmammal/advance-article/doi/10.1093/jmammal/gyad019/7055344</t>
  </si>
  <si>
    <t>0022-2372</t>
  </si>
  <si>
    <t>Journal of Mammalogy</t>
  </si>
  <si>
    <t>421-423</t>
  </si>
  <si>
    <t>Farshad Nejat; Michal Benovics; Eva Řehulková; Jasna Vukić; Radek Šanda; Cüneyt Kaya; Ali Serhan Tarkan; Asghar Abdoli; Sadi Aksu; Andrea Šimková;</t>
  </si>
  <si>
    <t>Diversity, phylogeny and intraspecific variability of Paradiplozoon species (Monogenea: Diplozoidae) parasitizing endemic cyprinoids in the Middle East</t>
  </si>
  <si>
    <t>https://www.cambridge.org/core/journals/parasitology/article/diversity-phylogeny-and-intraspecific-variability-of-paradiplozoon-species-monogenea-diplozoidae-parasitizing-endemic-cyprinoids-in-the-middle-east/F69DE0D1411EE6F31B2F9143CC3093E6</t>
  </si>
  <si>
    <t>0031-1820</t>
  </si>
  <si>
    <t>Parasitology</t>
  </si>
  <si>
    <t>705-722</t>
  </si>
  <si>
    <t>Juraj Majzlan; Martin Števko; Jakub Plášil; Jiří Sejkora; Edgar Dachs;</t>
  </si>
  <si>
    <t>Thermodynamics of the Cu, Zn, and Cu-Zn phases: zincolivenite, adamite, olivenite, ludjibaite, strashimirite, and slavkovite</t>
  </si>
  <si>
    <t>http://www.jgeosci.org/content/jgeosci.367_Majzlan.pdf</t>
  </si>
  <si>
    <t>67-80</t>
  </si>
  <si>
    <t>Corey S. Ragsdale; Petr Velemínský;</t>
  </si>
  <si>
    <t>The effects of cultural networks on migration among Early and High Medieval populations in Central Europe based on dental phenotypic data</t>
  </si>
  <si>
    <t>https://onlinelibrary.wiley.com/doi/10.1002/oa.3229</t>
  </si>
  <si>
    <t>1047-482X</t>
  </si>
  <si>
    <t>International Journal of Osteoarchaeology</t>
  </si>
  <si>
    <t>816-828</t>
  </si>
  <si>
    <t>Maciej Skoracki; Monika Fajfer; Martin Hromada; Jan Hušek; Bozena Sikora;</t>
  </si>
  <si>
    <t>Tinamiphilopsis temmincki sp. n., a New Quill Mite Species from Tataupa Tinamou, and the Early History of Syringophilid Mites</t>
  </si>
  <si>
    <t>https://doi.org/10.3390/ani13172728</t>
  </si>
  <si>
    <t>Heimo Mikkola; Esko Rajala; Ülo Väli; Oskars Keišs; Vytautas Jusys; Zbigniew Kwieciński; Valery Dombrovski; Thorsten Krüger; Jan Hušek; Samuel Pačenovský; Yuriy Kuzmenko; Tatiana Kuzmenko;</t>
  </si>
  <si>
    <t>The northern hawk owl Surnia ulula invasions in Europe</t>
  </si>
  <si>
    <t>https://doi.org/10.2478/srj-2023-0001</t>
  </si>
  <si>
    <t>2644-5247</t>
  </si>
  <si>
    <t>Raptor Journal</t>
  </si>
  <si>
    <t>Spase Shumka; Suada Lalaj; Radek Šanda; Laura Shumka; Paul Meulenbroek;</t>
  </si>
  <si>
    <t>Recent data on the distribution of freshwater ichthyofauna in Albania</t>
  </si>
  <si>
    <t>https://ribarstvo.agr.hr/en/issues/article/1402</t>
  </si>
  <si>
    <t>1330-061X</t>
  </si>
  <si>
    <t>Croatian Journal of Fisheries</t>
  </si>
  <si>
    <t>33-44</t>
  </si>
  <si>
    <t>Petr Dolejš; Štěpánka Podroužková;</t>
  </si>
  <si>
    <t>Měkkýši a nehmyzí členovci velkolomu Čertovy schody v Českém krasu</t>
  </si>
  <si>
    <t>https://ziva.avcr.cz/2023-2/mekkysi-a-nehmyzi-clenovci-velkolomu-certovy-schody-v-ceskem-krasu.htmlhttps://ziva.avcr.cz/files/ziva/pdf/mekkysi-a-nehmyzi-clenovci-velkolomu-certovy-schod.pdf</t>
  </si>
  <si>
    <t>84-87</t>
  </si>
  <si>
    <t>Barbora Nebeská;</t>
  </si>
  <si>
    <t>Slezské zámecké knihovny na okraji zájmu</t>
  </si>
  <si>
    <t>https://publikace.nm.cz/file/0b8ea3151bd9bac28e75d5acc5300468/41589/05_Acta%20MNP%20HL%201%E2%80%932.2023_STUDIE_Nebeska.pdf</t>
  </si>
  <si>
    <t>42-52</t>
  </si>
  <si>
    <t>Tomáš Bárta Pražák;</t>
  </si>
  <si>
    <t>Z historie restaurování knih a rekondice Mattioliho Herbáře</t>
  </si>
  <si>
    <t>https://www.e-monumentica.cz/sites/default/files/clanky/e-m_2_21_Barta%20Prazak_0.pdf</t>
  </si>
  <si>
    <t>1805-1944</t>
  </si>
  <si>
    <t>E-Monumentica</t>
  </si>
  <si>
    <t>Miroslav Dobeš; Milan Kuchařík; Jan Eigner; Michal Ernée;</t>
  </si>
  <si>
    <t>Dva michelsberské hroby z Prahy-Suchdola : Příspěvek k pohřbívání v dlouhých mohylách na přelomu časného a staršího eneolitu</t>
  </si>
  <si>
    <t>117-132</t>
  </si>
  <si>
    <t>Missa sanctae Ludmillae of František V. Habermann</t>
  </si>
  <si>
    <t>978-80-7050-790-2</t>
  </si>
  <si>
    <t>The Book and the Veil: 1100 Years since the Death of Princess and Saint Ludmila</t>
  </si>
  <si>
    <t>Národní knihovna České republiky</t>
  </si>
  <si>
    <t>90-99</t>
  </si>
  <si>
    <t>Ludmila in Bohemian Graduals and Hymnals</t>
  </si>
  <si>
    <t>77-100</t>
  </si>
  <si>
    <t>Vlastivědci, archeologové a popel předků : Regionální faktory a skupinová identita Němců z českých zemí ve vlastivědné produkci Žatecka a horního Ponisí na příkladu pojednání nejstarších dějin</t>
  </si>
  <si>
    <t>http://www.poohri.org/publikace-poohri-10.htm</t>
  </si>
  <si>
    <t>978-80-905891-7-9</t>
  </si>
  <si>
    <t>Poohří 10. Památky - parky - putování</t>
  </si>
  <si>
    <t>Louny</t>
  </si>
  <si>
    <t>Historie a současnost Poohří</t>
  </si>
  <si>
    <t>165-174</t>
  </si>
  <si>
    <t>Filip Šír;</t>
  </si>
  <si>
    <t>Nový fonograf : naslouchejme zvuku historie</t>
  </si>
  <si>
    <t>978-80-8149-160-3</t>
  </si>
  <si>
    <t>Fonografické valce v 21. storočí</t>
  </si>
  <si>
    <t>Martin</t>
  </si>
  <si>
    <t>Slovenská národná knižnica</t>
  </si>
  <si>
    <t>194-203</t>
  </si>
  <si>
    <t>Michal Studničný;</t>
  </si>
  <si>
    <t>Fonografické válečky ve sbírkách Národního muzea – Českého muzea hudby</t>
  </si>
  <si>
    <t>252-258</t>
  </si>
  <si>
    <t>Albert František Damaška; Yongying Ruan; Martin Fikáček;</t>
  </si>
  <si>
    <t>The genus Cangshanaltica (Coleoptera: Chrysomelidae: Alticinae): overview, new species, and notes on species complexes</t>
  </si>
  <si>
    <t>https://mapress.com/zt/article/view/zootaxa.5219.1.2</t>
  </si>
  <si>
    <t>49-64</t>
  </si>
  <si>
    <t>Nikola Koštová; Katarína Kapustka; Eliška Zazvonilová; Roman Křivánek; Sylva Drtikolová Kaupová; Hana Vondrová; Aleš Bajer; Romana Kočárová;</t>
  </si>
  <si>
    <t>Raně středověké pohřebiště v Přezleticích (okr. Praha-východ) / Early Medieval Burial Ground in Přezletice (Prague-East District)</t>
  </si>
  <si>
    <t>https://www.arup.cas.cz/wp-content/uploads/2022/11/PA_22_cl_KOSTOVA.pdf</t>
  </si>
  <si>
    <t>0031-0506</t>
  </si>
  <si>
    <t>Památky Archeologické</t>
  </si>
  <si>
    <t>183-255</t>
  </si>
  <si>
    <t>Martin Šlachta; Daniel Benda; Jan Erhart; Marek Halada; Josef Miesbauer;</t>
  </si>
  <si>
    <t>Faunistic records from the Czech Republic – 529 (Hymenoptera: Aculeata: Apoidea: Apidae, Colletidae, Halictidae)</t>
  </si>
  <si>
    <t>117-120</t>
  </si>
  <si>
    <t>Jiří Kvaček;</t>
  </si>
  <si>
    <t>Proposal to conserve Steinhauera C. Presl (Spermatophyta) against Steinhauera Göpp. (fossil Monilophyta)</t>
  </si>
  <si>
    <t>https://onlinelibrary.wiley.com/doi/10.1002/tax.12637</t>
  </si>
  <si>
    <t>0040-0262</t>
  </si>
  <si>
    <t>1372-1373</t>
  </si>
  <si>
    <t>Jindřich Hlas; Barbara Marethová; Sylva Drtikolová Kaupová; Zdeněk Vytlačil;</t>
  </si>
  <si>
    <t>Doklady pohřbívání ze střední doby hradištní na katastru obce Vávrovice (okr. Opava)</t>
  </si>
  <si>
    <t>https://www.uapp.cz/pravek-rocniky</t>
  </si>
  <si>
    <t>1211-8338</t>
  </si>
  <si>
    <t>Pravěk Nová Řada</t>
  </si>
  <si>
    <t>63-92</t>
  </si>
  <si>
    <t>2019-2023/11.V.e; N</t>
  </si>
  <si>
    <t>Luboš Polanský; Daniel Haas Kianička; Zbyšek Šustek;</t>
  </si>
  <si>
    <t>Vimperk 1934 : Revize pokladu uherských a benátských dukátů</t>
  </si>
  <si>
    <t>https://www.muzeumkremnica.sk/en/the-international-numismatic-conference-numismatica-centroeuropaea-iv-from-23th-to-26th-september-2019/</t>
  </si>
  <si>
    <t>978-80-8043-256-0</t>
  </si>
  <si>
    <t>MUSEION. Zborník kremnického múzea</t>
  </si>
  <si>
    <t>Kremnica</t>
  </si>
  <si>
    <t>Národná banka Slovenska – Múzeum mincí a medailí Kremnica</t>
  </si>
  <si>
    <t>141-156</t>
  </si>
  <si>
    <t>NE</t>
  </si>
  <si>
    <t>NmetS</t>
  </si>
  <si>
    <t>NmetC</t>
  </si>
  <si>
    <t>Npam</t>
  </si>
  <si>
    <t>Nmap</t>
  </si>
  <si>
    <t>R</t>
  </si>
  <si>
    <t>Ztech</t>
  </si>
  <si>
    <t>Gprot</t>
  </si>
  <si>
    <t>Gfunk</t>
  </si>
  <si>
    <t>P</t>
  </si>
  <si>
    <t>Fuzit</t>
  </si>
  <si>
    <t>Fprum</t>
  </si>
  <si>
    <t>Hneleg</t>
  </si>
  <si>
    <t>Plánovaný</t>
  </si>
  <si>
    <t>Neplánovaný</t>
  </si>
  <si>
    <t>NEUP</t>
  </si>
  <si>
    <t>NEDO</t>
  </si>
  <si>
    <t>NEPL</t>
  </si>
  <si>
    <t>M</t>
  </si>
  <si>
    <t>W</t>
  </si>
  <si>
    <t>2019–2023/17.II.d; (má být dedikace 17.II.c - uvedeno omylem)</t>
  </si>
  <si>
    <t>2019−2023/21.III.a;</t>
  </si>
  <si>
    <t>The Network of Austrian Military Bands and Czech Musicians in the South of the Empire</t>
  </si>
  <si>
    <t>978-953-6090-72-3</t>
  </si>
  <si>
    <t>Musical Networking in the "Long 19th Century"</t>
  </si>
  <si>
    <t>Zagreb</t>
  </si>
  <si>
    <t>Hrvatska akademija znanosti i umjetnosti</t>
  </si>
  <si>
    <t>91-102</t>
  </si>
  <si>
    <t>Milena Běličová;</t>
  </si>
  <si>
    <t>Archiv Národního muzea v 19. století</t>
  </si>
  <si>
    <t>https://www.palmknihy.cz/kniha/400667</t>
  </si>
  <si>
    <t>978-80-7036-771-1</t>
  </si>
  <si>
    <t>2019–2023/1.I.e;</t>
  </si>
  <si>
    <t>Miloš René; Zdeněk Dolníček;</t>
  </si>
  <si>
    <t>Granitoids of the Mauthausen type in the Czech part of the Moldanubian Batholith</t>
  </si>
  <si>
    <t>https://www.intechopen.com/chapters/88068</t>
  </si>
  <si>
    <t>978-1-83768-980-4</t>
  </si>
  <si>
    <t>Recent Advances in Mineralogy</t>
  </si>
  <si>
    <t>London</t>
  </si>
  <si>
    <t>IntechOpen Ltd.</t>
  </si>
  <si>
    <t>Fluorocarbonates from biotite granodiorite, Slavkovský les Mts., Czech Republic</t>
  </si>
  <si>
    <t>https://www.intechopen.com/chapters/87900</t>
  </si>
  <si>
    <t>31-46</t>
  </si>
  <si>
    <t>Zdeněk Dolníček; Michaela Krejčí Kotlánová; Jana Ulmanová; Jiří Sejkora;</t>
  </si>
  <si>
    <t>Remobilization of HFSE, Y, and REE during diagenetic alteration of heavy minerals in sandstones from the Chvalčov site, Flysch Belt of the Outer Western Carpathians, Czech Republic</t>
  </si>
  <si>
    <t>https://www.mdpi.com/2075-163X/14/1/1</t>
  </si>
  <si>
    <t>2075-163X</t>
  </si>
  <si>
    <t>Minerals</t>
  </si>
  <si>
    <t>Sylva Drtikolová Kaupová; Jan Frolík; Petr Velemínský; Filip Velímský; Zdeněk Vytlačil; Hana Brzobohatá;</t>
  </si>
  <si>
    <t>První výsledky rekonstrukce stravy jedinců pohřbených u hřbitovního karneru Všech svatých v Kutné Hoře-Sedlci</t>
  </si>
  <si>
    <t>https://archeologickerozhledy.cz/index.php/ar/article/view/202/209</t>
  </si>
  <si>
    <t>233-252</t>
  </si>
  <si>
    <t>Eliška Zazvonilová; Hana Brzobohatá; Jan Frolík; Petr Velemínský; Jaroslav Brůžek;</t>
  </si>
  <si>
    <t>Using cementochronology to assess the seasonality of catastrophic events in medieval mass graves (Kutná Hora-Sedlec, Czechia, 14th century): preliminary results</t>
  </si>
  <si>
    <t>https://journals.plos.org/plosone/article?id=10.1371/journal.pone.0295757</t>
  </si>
  <si>
    <t>PLoS ONE</t>
  </si>
  <si>
    <t>Juraj Majzlan; Anna Reichstein; Patrick Haase; Martin Števko; Jiří Sejkora; Edgar Dachs;</t>
  </si>
  <si>
    <t>Thermodynamics of vivianite-group arsenates M3(AsO4)2·8H2O (M is Ni, Co, Mg, Zn, Cu) and chemical variability in the natural arsenates of this group</t>
  </si>
  <si>
    <t>https://ejm.copernicus.org/articles/36/31/2024/</t>
  </si>
  <si>
    <t>31-54</t>
  </si>
  <si>
    <t>Russell D. C. Bicknell; Jana Bruthansová; Julien Kimmig;</t>
  </si>
  <si>
    <t>Shelly coprolites record durophagous predation in the Late Ordovician Bohdalec Formation (Katian; Prague Basin, Czech Republic)</t>
  </si>
  <si>
    <t>https://www.sciencedirect.com/science/article/pii/S0016699523001067</t>
  </si>
  <si>
    <t>0016-6995</t>
  </si>
  <si>
    <t>Geobios</t>
  </si>
  <si>
    <t>February</t>
  </si>
  <si>
    <t>Katarína Holcová; František Vacek; Pavel Čáp; Jana Bruthansová; Ladislav Slavík; Michal Mergl; Marta Leticia Hereino Kerkhoff; Leona Chadimová;</t>
  </si>
  <si>
    <t>Microboring organisms - an overlooked Early-Mid Palaeozoic marine ecosystem: Case study from the Prague Basin (Czech Republic)</t>
  </si>
  <si>
    <t>https://www.sciencedirect.com/science/article/pii/S1871174X23000100</t>
  </si>
  <si>
    <t>1871-174X</t>
  </si>
  <si>
    <t>Palaeoworld</t>
  </si>
  <si>
    <t>39-56</t>
  </si>
  <si>
    <t>2019-2023/2.V.a;</t>
  </si>
  <si>
    <t>Louis de Bonis; Boris Ekrt; Lucie Kunstmüllerová; Karel Martínek; Vladislav Rapprich; Jan Wagner;</t>
  </si>
  <si>
    <t>New early aeluroid carnivoran (Mammalia, Carnivora, Feliformia) from the classical palaeontological locality Valeč, the Czech Republic</t>
  </si>
  <si>
    <t>https://sciencepress.mnhn.fr/en/periodiques/geodiversitas/46/1</t>
  </si>
  <si>
    <t>1280-9659</t>
  </si>
  <si>
    <t>Geodiversitas</t>
  </si>
  <si>
    <t>Eliška Záveská; Otakar Šída; Jana Leong-Škorničková; Zuzana Chumová; Pavel Trávníček; Mark F. Newman; Axel D. Poulsen; Alžběta Böhmová; Hana Chudáčková; Tomáš Fér;</t>
  </si>
  <si>
    <t>Testing the large genome constraint hypothesis in tropical rhizomatous herbs: life strategies, plant traits and habitat preferences in gingers</t>
  </si>
  <si>
    <t>https://onlinelibrary.wiley.com/doi/epdf/10.1111/tpj.16559</t>
  </si>
  <si>
    <t>1365-313X</t>
  </si>
  <si>
    <t>1223-1238</t>
  </si>
  <si>
    <t>Martin Fikáček; Fang-Shuo Hu; My-Hanh Le; Jen-Pan Huang;</t>
  </si>
  <si>
    <t>Can immature stages be ignored in studies of forest leaf litter arthropod diversity? A test using Oxford Nanopore DNA barcoding</t>
  </si>
  <si>
    <t>https://resjournals.onlinelibrary.wiley.com/doi/abs/10.1111/icad.12702</t>
  </si>
  <si>
    <t>31-50</t>
  </si>
  <si>
    <t>Jiří Hájek; Yves Alarie; Cesar J. Benetti; Neusa Hamada; Monika Springer; Lars Hendrich; Adrián Villastrigo; Rodulfo Ospina Torres; Michael S. Basantes; Michael Balke;</t>
  </si>
  <si>
    <t>Underestimated diversity and range size of diving beetles in tank bromeliads - Coleoptera of ‘hygrofloric’ lifestyle (Dytiscidae)</t>
  </si>
  <si>
    <t>https://academic.oup.com/zoolinnean/advance-article/doi/10.1093/zoolinnean/zlad093/7254673</t>
  </si>
  <si>
    <t>720-735</t>
  </si>
  <si>
    <t>Fang-Shuo Hu; Emmanuel Arriaga-Varela; Gabriel Biffi; Ladislav Bocák; Petr Bulirsch; Albert František Damaška; Johannes Frisch; Jiří Hájek; Peter Hlaváč; Bin-Hong Ho; Yu-Hsiang Ho; Yun Hsiao; Josef Jelínek; Jan Klimaszewski; Robin Kundrata; Ivan Löbl; György Makranczy; Keita Matsumoto; Guan-Jie Phang; Enrico Ruzzier; Michael Schülke; Zdeněk Švec; Dmitry Telnov; Wei-Zhe Tseng; Lan-Wei Yeh; My-Hanh Le; Martin Fikáček;</t>
  </si>
  <si>
    <t>Forest leaf litter beetles of Taiwan: first DNA barcodes and first insight into the fauna</t>
  </si>
  <si>
    <t>https://dez.pensoft.net/article/112278/</t>
  </si>
  <si>
    <t>17-47</t>
  </si>
  <si>
    <t>Jakub Straka; Daniel Benda; Jana Policarová; Alena Astapenková; Thomas Wood; Silas Bossert;</t>
  </si>
  <si>
    <t>A phylogenomic monograph of West-Palearctic Nomada (Hymenoptera: Apidae)</t>
  </si>
  <si>
    <t>https://www.researchgate.net/publication/377184029_A_phylogenomic_monograph_of_West-Palearctic_Nomada_Hymenoptera_Apidae</t>
  </si>
  <si>
    <t>2399-3421</t>
  </si>
  <si>
    <t>Insect Systematics and Diversity</t>
  </si>
  <si>
    <t>2019–2023/6.VII.e;</t>
  </si>
  <si>
    <t>Teslin Chaney; Olivier S. G. Pauwels; Zoltán T. Nagy; Václav Gvoždík; Chifundera Kusamba; Gabriel Badjedjea; Franck M. Masudi; Jeannot B. Akuboy; Raffael Ernst; Jean-François Trape; Laurent Chirio; Werner Conradie; Chad Keates; Van Wallach; Ange-Ghislain Zassi-Boulou; Eugene R. Vaughan; Eli Greenbaum;</t>
  </si>
  <si>
    <t>Phylogenetics and integrative taxonomy of African water snakes (Squamata: Colubridae: Grayia)</t>
  </si>
  <si>
    <t>https://bioone.org/journals/herpetological-monographs/volume-38/issue-1/HERPMONOGRAPHS-D-23-00002.1/Phylogenetics-and-Integrative-Taxonomy-of-African-Water-Snakes-Squamata/10.1655/HERPMONOGRAPHS-D-23-00002.1.short</t>
  </si>
  <si>
    <t>0733-1347</t>
  </si>
  <si>
    <t>Herpetological Monographs</t>
  </si>
  <si>
    <t>Tomáš Telenský; David Štorch; Petr Klvaňa; Jiří Reif;</t>
  </si>
  <si>
    <t>Extension of Pradel capture-recapture survival-recruitment model accounting for transients</t>
  </si>
  <si>
    <t>https://besjournals.onlinelibrary.wiley.com/doi/epdf/10.1111/2041-210X.14262</t>
  </si>
  <si>
    <t>2041-210X</t>
  </si>
  <si>
    <t>Methods in Ecology and Evolution</t>
  </si>
  <si>
    <t>388-400</t>
  </si>
  <si>
    <t>2019-2023/7.I.e; 2024-2028/7.I.a;</t>
  </si>
  <si>
    <t>Sylva Drtikolová Kaupová; Jaroslav Brůžek; Jiří Hadrava; Ivan Mikšík; Marine Morvan; Lumír Poláček; Lenka Půtová; Petr Velemínský;</t>
  </si>
  <si>
    <t>Early life histories at medieval Mikulčice (ninth–tenth centuries AD, Czechia) based on carbon and nitrogen profiles of tooth dentine</t>
  </si>
  <si>
    <t>https://link.springer.com/article/10.1007/s12520-023-01923-0?utm_source=toc&amp;utm_medium=email&amp;utm_campaign=toc_12520_16_1&amp;utm_content=etoc_springer_20240126#citeas</t>
  </si>
  <si>
    <t>1-19</t>
  </si>
  <si>
    <t>Heda Ghlimová; František Bouda; Tomáš Hauser; David Hlisnikovský; Štěpán Jerhot; Eliška Konečná; Ondřej Peksa; Alexandra Smolková; David Svoboda; Lada Syrovátková;</t>
  </si>
  <si>
    <t>Lišejníky zaznamenané během 28. jarního setkání bryologicko-lichenologické sekce ČBS u Mariánských Lázní</t>
  </si>
  <si>
    <t>https://botanospol.cz/cs/bryonora</t>
  </si>
  <si>
    <t>Ondřej Peksa; František Bouda; Jiří Malíček; Jana Kocourková; Zdeněk Palice; Jaroslav Šoun;</t>
  </si>
  <si>
    <t>Zajímavé nálezy lišejníků ze západních Čech II</t>
  </si>
  <si>
    <t>https://www.zcm.cz/e-shop/periodicke-publikace/erica-30-detail</t>
  </si>
  <si>
    <t>1210-065X</t>
  </si>
  <si>
    <t>Erica</t>
  </si>
  <si>
    <t>93-116</t>
  </si>
  <si>
    <t>Petr Benda; Marek Uvizl; Peter Vallo; Bruno Agossou Djossa;</t>
  </si>
  <si>
    <t>African bats in the collection of the National Museum, Prague (Chiroptera). II. Bats from Benin</t>
  </si>
  <si>
    <t>https://publikace.nm.cz/periodicke-publikace/lynx-nova-serie/54-1/african-bats-in-the-collection-of-the-national-museum-prague-chiroptera-ii-bats-from-benin</t>
  </si>
  <si>
    <t>1804-6460</t>
  </si>
  <si>
    <t>Lynx, n.s.</t>
  </si>
  <si>
    <t>27-68</t>
  </si>
  <si>
    <r>
      <t xml:space="preserve">Příloha č. 1a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</si>
  <si>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r>
      <t xml:space="preserve">Příloha č. 1b Protokolu o plnění koncepce IP DKRVO za r. 2023 -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</si>
  <si>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</si>
  <si>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t>RMKPV bere na vědomí.</t>
  </si>
  <si>
    <t>Schváleno.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</si>
</sst>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23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imes New Roman"/>
      <family val="1"/>
      <charset val="238"/>
    </font>
    <font>
      <sz val="10"/>
      <name val="Calibri"/>
      <family val="2"/>
      <scheme val="minor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0" fontId="16" fillId="0" borderId="0" xfId="0" applyFont="1"/>
    <xf numFmtId="0" fontId="15" fillId="0" borderId="5" xfId="1" applyBorder="1" applyAlignment="1" applyProtection="1">
      <alignment horizontal="left" vertical="top"/>
      <protection locked="0"/>
    </xf>
    <xf numFmtId="49" fontId="15" fillId="0" borderId="9" xfId="1" applyNumberFormat="1" applyFill="1" applyBorder="1" applyAlignment="1" applyProtection="1">
      <alignment horizontal="left" vertical="top" wrapText="1"/>
      <protection locked="0"/>
    </xf>
    <xf numFmtId="49" fontId="9" fillId="8" borderId="9" xfId="0" applyNumberFormat="1" applyFont="1" applyFill="1" applyBorder="1" applyAlignment="1" applyProtection="1">
      <alignment horizontal="left" vertical="top" wrapText="1"/>
      <protection locked="0"/>
    </xf>
    <xf numFmtId="49" fontId="0" fillId="8" borderId="13" xfId="0" applyNumberFormat="1" applyFill="1" applyBorder="1" applyAlignment="1">
      <alignment horizontal="left" vertical="center"/>
    </xf>
    <xf numFmtId="0" fontId="15" fillId="8" borderId="13" xfId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 wrapText="1"/>
    </xf>
    <xf numFmtId="0" fontId="14" fillId="8" borderId="13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/>
    </xf>
    <xf numFmtId="17" fontId="14" fillId="8" borderId="13" xfId="0" applyNumberFormat="1" applyFont="1" applyFill="1" applyBorder="1" applyAlignment="1">
      <alignment horizontal="left"/>
    </xf>
    <xf numFmtId="16" fontId="14" fillId="8" borderId="13" xfId="0" applyNumberFormat="1" applyFont="1" applyFill="1" applyBorder="1" applyAlignment="1">
      <alignment horizontal="left"/>
    </xf>
    <xf numFmtId="14" fontId="14" fillId="8" borderId="13" xfId="0" applyNumberFormat="1" applyFont="1" applyFill="1" applyBorder="1" applyAlignment="1">
      <alignment horizontal="left"/>
    </xf>
    <xf numFmtId="0" fontId="14" fillId="8" borderId="9" xfId="0" applyFont="1" applyFill="1" applyBorder="1" applyAlignment="1">
      <alignment horizontal="left" vertical="center" wrapText="1"/>
    </xf>
    <xf numFmtId="0" fontId="15" fillId="8" borderId="20" xfId="1" applyFill="1" applyBorder="1" applyAlignment="1">
      <alignment horizontal="left" vertical="center" wrapText="1"/>
    </xf>
    <xf numFmtId="0" fontId="0" fillId="8" borderId="9" xfId="0" applyFill="1" applyBorder="1" applyAlignment="1">
      <alignment horizontal="left" vertical="center" wrapText="1"/>
    </xf>
    <xf numFmtId="0" fontId="15" fillId="8" borderId="13" xfId="1" applyFill="1" applyBorder="1" applyAlignment="1">
      <alignment horizontal="left"/>
    </xf>
    <xf numFmtId="0" fontId="0" fillId="8" borderId="13" xfId="0" applyFill="1" applyBorder="1" applyAlignment="1">
      <alignment horizontal="left"/>
    </xf>
    <xf numFmtId="0" fontId="0" fillId="8" borderId="0" xfId="0" applyFill="1" applyAlignment="1">
      <alignment horizontal="left"/>
    </xf>
    <xf numFmtId="49" fontId="14" fillId="8" borderId="13" xfId="0" applyNumberFormat="1" applyFont="1" applyFill="1" applyBorder="1" applyAlignment="1">
      <alignment horizontal="left"/>
    </xf>
    <xf numFmtId="49" fontId="18" fillId="8" borderId="13" xfId="0" applyNumberFormat="1" applyFont="1" applyFill="1" applyBorder="1" applyAlignment="1">
      <alignment horizontal="left"/>
    </xf>
    <xf numFmtId="0" fontId="18" fillId="8" borderId="13" xfId="0" applyFont="1" applyFill="1" applyBorder="1" applyAlignment="1">
      <alignment horizontal="left"/>
    </xf>
    <xf numFmtId="17" fontId="18" fillId="8" borderId="13" xfId="0" applyNumberFormat="1" applyFont="1" applyFill="1" applyBorder="1" applyAlignment="1">
      <alignment horizontal="left"/>
    </xf>
    <xf numFmtId="0" fontId="14" fillId="8" borderId="13" xfId="0" applyFont="1" applyFill="1" applyBorder="1" applyAlignment="1">
      <alignment horizontal="left" wrapText="1"/>
    </xf>
    <xf numFmtId="17" fontId="14" fillId="8" borderId="13" xfId="0" applyNumberFormat="1" applyFont="1" applyFill="1" applyBorder="1" applyAlignment="1">
      <alignment horizontal="left" wrapText="1"/>
    </xf>
    <xf numFmtId="49" fontId="14" fillId="8" borderId="13" xfId="0" applyNumberFormat="1" applyFont="1" applyFill="1" applyBorder="1" applyAlignment="1">
      <alignment horizontal="left" wrapText="1"/>
    </xf>
    <xf numFmtId="16" fontId="14" fillId="8" borderId="13" xfId="0" applyNumberFormat="1" applyFont="1" applyFill="1" applyBorder="1" applyAlignment="1">
      <alignment horizontal="left" wrapText="1"/>
    </xf>
    <xf numFmtId="49" fontId="10" fillId="8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vertical="center" wrapText="1"/>
      <protection hidden="1"/>
    </xf>
    <xf numFmtId="0" fontId="10" fillId="8" borderId="9" xfId="0" applyFont="1" applyFill="1" applyBorder="1" applyAlignment="1" applyProtection="1">
      <alignment horizontal="center" vertical="center" wrapText="1"/>
      <protection hidden="1"/>
    </xf>
    <xf numFmtId="49" fontId="9" fillId="8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8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8" borderId="9" xfId="0" applyNumberFormat="1" applyFont="1" applyFill="1" applyBorder="1" applyAlignment="1" applyProtection="1">
      <alignment horizontal="center" vertical="center" wrapText="1"/>
      <protection locked="0"/>
    </xf>
    <xf numFmtId="49" fontId="10" fillId="8" borderId="9" xfId="0" applyNumberFormat="1" applyFont="1" applyFill="1" applyBorder="1" applyAlignment="1" applyProtection="1">
      <alignment horizontal="left" vertical="center" wrapText="1"/>
      <protection locked="0"/>
    </xf>
    <xf numFmtId="0" fontId="14" fillId="7" borderId="13" xfId="0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17" fontId="14" fillId="7" borderId="13" xfId="0" applyNumberFormat="1" applyFont="1" applyFill="1" applyBorder="1" applyAlignment="1">
      <alignment horizontal="left"/>
    </xf>
    <xf numFmtId="14" fontId="14" fillId="7" borderId="13" xfId="0" applyNumberFormat="1" applyFont="1" applyFill="1" applyBorder="1" applyAlignment="1">
      <alignment horizontal="left"/>
    </xf>
    <xf numFmtId="16" fontId="14" fillId="7" borderId="13" xfId="0" applyNumberFormat="1" applyFont="1" applyFill="1" applyBorder="1" applyAlignment="1">
      <alignment horizontal="left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0" fillId="9" borderId="0" xfId="0" applyFill="1"/>
    <xf numFmtId="0" fontId="7" fillId="8" borderId="9" xfId="0" applyFont="1" applyFill="1" applyBorder="1" applyAlignment="1" applyProtection="1">
      <alignment horizontal="left" vertical="top" wrapText="1"/>
      <protection locked="0"/>
    </xf>
    <xf numFmtId="0" fontId="21" fillId="8" borderId="9" xfId="0" applyFont="1" applyFill="1" applyBorder="1" applyAlignment="1" applyProtection="1">
      <alignment horizontal="left" vertical="top" wrapText="1"/>
      <protection hidden="1"/>
    </xf>
    <xf numFmtId="0" fontId="17" fillId="8" borderId="9" xfId="0" applyFont="1" applyFill="1" applyBorder="1" applyAlignment="1" applyProtection="1">
      <alignment horizontal="left" vertical="center" textRotation="90" wrapText="1"/>
      <protection locked="0"/>
    </xf>
    <xf numFmtId="0" fontId="8" fillId="8" borderId="9" xfId="0" applyFont="1" applyFill="1" applyBorder="1" applyAlignment="1" applyProtection="1">
      <alignment horizontal="center" vertical="center" textRotation="90" wrapText="1"/>
      <protection locked="0"/>
    </xf>
    <xf numFmtId="0" fontId="17" fillId="8" borderId="9" xfId="0" applyFont="1" applyFill="1" applyBorder="1" applyAlignment="1" applyProtection="1">
      <alignment horizontal="left" vertical="top" wrapText="1"/>
      <protection locked="0"/>
    </xf>
    <xf numFmtId="0" fontId="22" fillId="0" borderId="10" xfId="0" applyFont="1" applyFill="1" applyBorder="1" applyAlignment="1">
      <alignment horizontal="left" vertical="top"/>
    </xf>
    <xf numFmtId="0" fontId="7" fillId="8" borderId="9" xfId="0" applyFont="1" applyFill="1" applyBorder="1" applyAlignment="1" applyProtection="1">
      <alignment horizontal="left" vertical="top" wrapText="1"/>
      <protection hidden="1"/>
    </xf>
    <xf numFmtId="0" fontId="9" fillId="8" borderId="9" xfId="0" applyFont="1" applyFill="1" applyBorder="1" applyAlignment="1" applyProtection="1">
      <alignment horizontal="left" vertical="top" wrapText="1"/>
      <protection locked="0"/>
    </xf>
    <xf numFmtId="0" fontId="5" fillId="8" borderId="9" xfId="0" applyFont="1" applyFill="1" applyBorder="1" applyAlignment="1" applyProtection="1">
      <alignment horizontal="left" vertical="top" wrapText="1"/>
      <protection locked="0"/>
    </xf>
    <xf numFmtId="0" fontId="5" fillId="8" borderId="9" xfId="0" applyFont="1" applyFill="1" applyBorder="1" applyAlignment="1" applyProtection="1">
      <alignment horizontal="left" vertical="top" wrapText="1"/>
      <protection hidden="1"/>
    </xf>
    <xf numFmtId="0" fontId="6" fillId="8" borderId="9" xfId="0" applyFont="1" applyFill="1" applyBorder="1" applyAlignment="1" applyProtection="1">
      <alignment horizontal="center" vertical="center" textRotation="90" wrapText="1"/>
      <protection locked="0"/>
    </xf>
    <xf numFmtId="0" fontId="9" fillId="8" borderId="9" xfId="0" applyFont="1" applyFill="1" applyBorder="1" applyAlignment="1" applyProtection="1">
      <alignment horizontal="left" vertical="center" textRotation="90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9" fillId="8" borderId="17" xfId="0" applyFont="1" applyFill="1" applyBorder="1" applyAlignment="1" applyProtection="1">
      <alignment horizontal="left" vertical="top" wrapText="1"/>
      <protection locked="0"/>
    </xf>
    <xf numFmtId="0" fontId="9" fillId="8" borderId="18" xfId="0" applyFont="1" applyFill="1" applyBorder="1" applyAlignment="1" applyProtection="1">
      <alignment horizontal="left" vertical="top" wrapText="1"/>
      <protection locked="0"/>
    </xf>
    <xf numFmtId="0" fontId="9" fillId="8" borderId="19" xfId="0" applyFont="1" applyFill="1" applyBorder="1" applyAlignment="1" applyProtection="1">
      <alignment horizontal="left" vertical="top" wrapText="1"/>
      <protection locked="0"/>
    </xf>
    <xf numFmtId="0" fontId="6" fillId="8" borderId="17" xfId="0" applyFont="1" applyFill="1" applyBorder="1" applyAlignment="1" applyProtection="1">
      <alignment horizontal="center" vertical="center" textRotation="90" wrapText="1"/>
      <protection locked="0"/>
    </xf>
    <xf numFmtId="0" fontId="6" fillId="8" borderId="18" xfId="0" applyFont="1" applyFill="1" applyBorder="1" applyAlignment="1" applyProtection="1">
      <alignment horizontal="center" vertical="center" textRotation="90" wrapText="1"/>
      <protection locked="0"/>
    </xf>
    <xf numFmtId="0" fontId="6" fillId="8" borderId="19" xfId="0" applyFont="1" applyFill="1" applyBorder="1" applyAlignment="1" applyProtection="1">
      <alignment horizontal="center" vertical="center" textRotation="90" wrapText="1"/>
      <protection locked="0"/>
    </xf>
    <xf numFmtId="0" fontId="9" fillId="8" borderId="17" xfId="0" applyFont="1" applyFill="1" applyBorder="1" applyAlignment="1" applyProtection="1">
      <alignment horizontal="left" vertical="center" textRotation="90" wrapText="1"/>
      <protection locked="0"/>
    </xf>
    <xf numFmtId="0" fontId="9" fillId="8" borderId="18" xfId="0" applyFont="1" applyFill="1" applyBorder="1" applyAlignment="1" applyProtection="1">
      <alignment horizontal="left" vertical="center" textRotation="90" wrapText="1"/>
      <protection locked="0"/>
    </xf>
    <xf numFmtId="0" fontId="9" fillId="8" borderId="19" xfId="0" applyFont="1" applyFill="1" applyBorder="1" applyAlignment="1" applyProtection="1">
      <alignment horizontal="left" vertical="center" textRotation="90" wrapText="1"/>
      <protection locked="0"/>
    </xf>
    <xf numFmtId="0" fontId="5" fillId="8" borderId="17" xfId="0" applyFont="1" applyFill="1" applyBorder="1" applyAlignment="1" applyProtection="1">
      <alignment horizontal="left" vertical="top" wrapText="1"/>
      <protection hidden="1"/>
    </xf>
    <xf numFmtId="0" fontId="5" fillId="8" borderId="18" xfId="0" applyFont="1" applyFill="1" applyBorder="1" applyAlignment="1" applyProtection="1">
      <alignment horizontal="left" vertical="top" wrapText="1"/>
      <protection hidden="1"/>
    </xf>
    <xf numFmtId="0" fontId="5" fillId="8" borderId="19" xfId="0" applyFont="1" applyFill="1" applyBorder="1" applyAlignment="1" applyProtection="1">
      <alignment horizontal="left" vertical="top" wrapText="1"/>
      <protection hidden="1"/>
    </xf>
    <xf numFmtId="0" fontId="5" fillId="8" borderId="17" xfId="0" applyFont="1" applyFill="1" applyBorder="1" applyAlignment="1" applyProtection="1">
      <alignment horizontal="left" vertical="top" wrapText="1"/>
      <protection locked="0"/>
    </xf>
    <xf numFmtId="0" fontId="5" fillId="8" borderId="18" xfId="0" applyFont="1" applyFill="1" applyBorder="1" applyAlignment="1" applyProtection="1">
      <alignment horizontal="left" vertical="top" wrapText="1"/>
      <protection locked="0"/>
    </xf>
    <xf numFmtId="0" fontId="5" fillId="8" borderId="19" xfId="0" applyFont="1" applyFill="1" applyBorder="1" applyAlignment="1" applyProtection="1">
      <alignment horizontal="left" vertical="top" wrapText="1"/>
      <protection locked="0"/>
    </xf>
    <xf numFmtId="0" fontId="7" fillId="8" borderId="17" xfId="0" applyFont="1" applyFill="1" applyBorder="1" applyAlignment="1" applyProtection="1">
      <alignment horizontal="left" vertical="top" wrapText="1"/>
      <protection hidden="1"/>
    </xf>
    <xf numFmtId="0" fontId="7" fillId="8" borderId="18" xfId="0" applyFont="1" applyFill="1" applyBorder="1" applyAlignment="1" applyProtection="1">
      <alignment horizontal="left" vertical="top" wrapText="1"/>
      <protection hidden="1"/>
    </xf>
    <xf numFmtId="0" fontId="7" fillId="8" borderId="19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22" fillId="0" borderId="14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5" fillId="0" borderId="9" xfId="1" applyBorder="1" applyAlignment="1" applyProtection="1">
      <alignment horizontal="left" vertical="top" wrapText="1"/>
      <protection locked="0"/>
    </xf>
    <xf numFmtId="0" fontId="11" fillId="0" borderId="11" xfId="0" applyFont="1" applyBorder="1" applyAlignment="1">
      <alignment horizontal="right"/>
    </xf>
    <xf numFmtId="0" fontId="11" fillId="0" borderId="12" xfId="0" applyFont="1" applyBorder="1" applyAlignment="1">
      <alignment horizontal="righ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rank Jiří" id="{D88E5299-EDBD-457B-BAE3-6762A351B3E5}" userId="S::jiri.frank@nm.cz::8fbfc664-991f-4b5c-ae09-38bca4604ae1" providerId="AD"/>
</personList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366" dT="2024-01-07T13:31:49.57" personId="{D88E5299-EDBD-457B-BAE3-6762A351B3E5}" id="{A429C447-550B-46F6-81BD-D7D6231708F7}">
    <text>Uplatněno na přelomu roku, ale redakce časopisu již v tiráži uvádí vročení 2024.</text>
  </threadedComment>
  <threadedComment ref="B1401" dT="2024-01-07T13:31:49.57" personId="{D88E5299-EDBD-457B-BAE3-6762A351B3E5}" id="{8A98BA81-68CE-4563-89F1-63982173B87B}">
    <text>Uplatněno na přelomu roku, ale redakce časopisu již v tiráži uvádí vročení 2024.</text>
  </threadedComment>
  <threadedComment ref="B1406" dT="2024-01-07T13:31:49.57" personId="{D88E5299-EDBD-457B-BAE3-6762A351B3E5}" id="{C28FA4F7-E23E-47CB-B659-44AB09938747}">
    <text>Uplatněno na přelomu roku, ale redakce časopisu již v tiráži uvádí vročení 2024.</text>
  </threadedComment>
  <threadedComment ref="B1411" dT="2024-01-07T13:31:49.57" personId="{D88E5299-EDBD-457B-BAE3-6762A351B3E5}" id="{F944E376-6C31-4563-BD5C-DE53A7A51906}">
    <text>Uplatněno na přelomu roku, ale redakce časopisu již v tiráži uvádí vročení 2024.</text>
  </threadedComment>
  <threadedComment ref="B1416" dT="2024-01-07T13:31:49.57" personId="{D88E5299-EDBD-457B-BAE3-6762A351B3E5}" id="{A7F99820-A625-415D-996C-DA526D214A43}">
    <text>Uplatněno na přelomu roku, ale redakce časopisu již v tiráži uvádí vročení 2024.</text>
  </threadedComment>
  <threadedComment ref="B1421" dT="2024-01-07T13:31:49.57" personId="{D88E5299-EDBD-457B-BAE3-6762A351B3E5}" id="{98138065-357F-44E9-90C5-C05202E979A2}">
    <text>Uplatněno na přelomu roku, ale redakce časopisu již v tiráži uvádí vročení 2024.</text>
  </threadedComment>
  <threadedComment ref="B1426" dT="2024-01-07T13:31:49.57" personId="{D88E5299-EDBD-457B-BAE3-6762A351B3E5}" id="{7B904B35-7E9B-4E85-8855-95A97657FAE8}">
    <text>Uplatněno na přelomu roku, ale redakce časopisu již v tiráži uvádí vročení 2024.</text>
  </threadedComment>
  <threadedComment ref="B1431" dT="2024-01-07T13:31:49.57" personId="{D88E5299-EDBD-457B-BAE3-6762A351B3E5}" id="{30457295-554B-411A-B64E-6F55C0C292AB}">
    <text>Uplatněno na přelomu roku, ale redakce časopisu již v tiráži uvádí vročení 2024.</text>
  </threadedComment>
  <threadedComment ref="B1436" dT="2024-01-07T13:31:49.57" personId="{D88E5299-EDBD-457B-BAE3-6762A351B3E5}" id="{3CCD062F-1899-4841-BCD0-806850655234}">
    <text>Uplatněno na přelomu roku, ale redakce časopisu již v tiráži uvádí vročení 2024.</text>
  </threadedComment>
  <threadedComment ref="B1441" dT="2024-01-07T13:31:49.57" personId="{D88E5299-EDBD-457B-BAE3-6762A351B3E5}" id="{DD6A19C9-4D69-4E4E-8402-76C0B6E74310}">
    <text>Uplatněno na přelomu roku, ale redakce časopisu již v tiráži uvádí vročení 2024.</text>
  </threadedComment>
  <threadedComment ref="B1446" dT="2024-01-07T13:31:49.57" personId="{D88E5299-EDBD-457B-BAE3-6762A351B3E5}" id="{2404E5F3-42A8-47EC-A84D-C7E2C8684068}">
    <text>Uplatněno na přelomu roku, ale redakce časopisu již v tiráži uvádí vročení 2024.</text>
  </threadedComment>
  <threadedComment ref="B1451" dT="2024-01-07T13:31:49.57" personId="{D88E5299-EDBD-457B-BAE3-6762A351B3E5}" id="{1363F080-B4E2-4075-9268-87D57971C617}">
    <text>Uplatněno na přelomu roku, ale redakce časopisu již v tiráži uvádí vročení 2024.</text>
  </threadedComment>
  <threadedComment ref="B1456" dT="2024-01-07T13:31:49.57" personId="{D88E5299-EDBD-457B-BAE3-6762A351B3E5}" id="{C6448D49-C14D-4DE1-8D40-D69A14E7233C}">
    <text>Uplatněno na přelomu roku, ale redakce časopisu již v tiráži uvádí vročení 2024.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ademecum.nm.cz/nm/NavigBean.action?entity=%28%5En%29%28%28%28localArchiv%2C%5En%2Chot_%29%28unidata%29%29%28265453%29%29" TargetMode="External"/><Relationship Id="rId13" Type="http://schemas.openxmlformats.org/officeDocument/2006/relationships/hyperlink" Target="https://www.palmknihy.cz/ekniha/clenske-legitimace-v-ceskych-zemich-1918-1989-394678" TargetMode="External"/><Relationship Id="rId18" Type="http://schemas.microsoft.com/office/2017/10/relationships/threadedComment" Target="../threadedComments/threadedComment1.xml"/><Relationship Id="rId3" Type="http://schemas.openxmlformats.org/officeDocument/2006/relationships/hyperlink" Target="mailto:jiri.frank@nm.cz,%20+420224297223" TargetMode="External"/><Relationship Id="rId7" Type="http://schemas.openxmlformats.org/officeDocument/2006/relationships/hyperlink" Target="https://www.esbirky.cz/specializovane-verejne-databaze/list?id%5B0%5D=50959703" TargetMode="External"/><Relationship Id="rId12" Type="http://schemas.openxmlformats.org/officeDocument/2006/relationships/hyperlink" Target="https://www.palmknihy.cz/ekniha/svet-prken-ktera-znamenaji-svet-394679" TargetMode="External"/><Relationship Id="rId2" Type="http://schemas.openxmlformats.org/officeDocument/2006/relationships/hyperlink" Target="http://zdenekliska.nm.cz/" TargetMode="External"/><Relationship Id="rId1" Type="http://schemas.openxmlformats.org/officeDocument/2006/relationships/hyperlink" Target="http://prodejci.nm.cz/seznam/vyznamni-prazsti-prodejci/" TargetMode="External"/><Relationship Id="rId6" Type="http://schemas.openxmlformats.org/officeDocument/2006/relationships/hyperlink" Target="https://www.esbirky.cz/specializovane-verejne-databaze/list?id%5B0%5D=55693488" TargetMode="External"/><Relationship Id="rId11" Type="http://schemas.openxmlformats.org/officeDocument/2006/relationships/hyperlink" Target="https://publikace.nm.cz/periodicke-publikace/muzeum-muzejni-a-vlastivedna-prace/62-1/significance-of-museum-visitor-behavior-analysis" TargetMode="External"/><Relationship Id="rId5" Type="http://schemas.openxmlformats.org/officeDocument/2006/relationships/hyperlink" Target="http://archiv.archeologienadosah.cz/collections/show/1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palmknihy.cz/ekniha/denary-maleho-strizku-od-poloviny-11-do-pocatku-13-stoleti--394621" TargetMode="External"/><Relationship Id="rId4" Type="http://schemas.openxmlformats.org/officeDocument/2006/relationships/hyperlink" Target="https://exhibition.indihu.cz/view/Dlazdice-vysehradskeho-typu/start" TargetMode="External"/><Relationship Id="rId9" Type="http://schemas.openxmlformats.org/officeDocument/2006/relationships/hyperlink" Target="https://bedrichsmetana.nm.cz/cs/katalog-del/" TargetMode="External"/><Relationship Id="rId14" Type="http://schemas.openxmlformats.org/officeDocument/2006/relationships/hyperlink" Target="https://www.palmknihy.cz/kniha/40066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on.soundcloud.com/YZPh9" TargetMode="External"/><Relationship Id="rId2" Type="http://schemas.openxmlformats.org/officeDocument/2006/relationships/hyperlink" Target="https://on.soundcloud.com/Lh2Lz" TargetMode="External"/><Relationship Id="rId1" Type="http://schemas.openxmlformats.org/officeDocument/2006/relationships/hyperlink" Target="https://on.soundcloud.com/Lh2Lz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on.soundcloud.com/YZPh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10"/>
  <sheetViews>
    <sheetView tabSelected="1" zoomScaleNormal="100" workbookViewId="0">
      <selection activeCell="B2" sqref="B2"/>
    </sheetView>
  </sheetViews>
  <sheetFormatPr defaultRowHeight="15" x14ac:dyDescent="0.25"/>
  <cols>
    <col min="1" max="1" width="1.28515625" customWidth="1"/>
    <col min="2" max="2" width="8.5703125" customWidth="1"/>
    <col min="3" max="3" width="8.28515625" customWidth="1"/>
    <col min="4" max="4" width="10.7109375" customWidth="1"/>
    <col min="5" max="5" width="5.7109375" customWidth="1"/>
    <col min="6" max="6" width="6.28515625" customWidth="1"/>
    <col min="7" max="7" width="31" customWidth="1"/>
    <col min="8" max="8" width="36" customWidth="1"/>
    <col min="9" max="9" width="26.28515625" customWidth="1"/>
    <col min="10" max="10" width="56.7109375" customWidth="1"/>
    <col min="11" max="11" width="19.28515625" customWidth="1"/>
    <col min="12" max="12" width="9.28515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86" t="s">
        <v>1913</v>
      </c>
      <c r="H2" s="86"/>
      <c r="I2" s="86"/>
      <c r="J2" s="86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87" t="s">
        <v>1</v>
      </c>
      <c r="I4" s="87"/>
      <c r="J4" s="87"/>
    </row>
    <row r="5" spans="2:11" ht="15.75" x14ac:dyDescent="0.25">
      <c r="B5" s="3"/>
      <c r="C5" s="4"/>
      <c r="D5" s="4"/>
      <c r="E5" s="4"/>
      <c r="F5" s="4"/>
      <c r="G5" s="6" t="s">
        <v>2</v>
      </c>
      <c r="H5" s="7" t="s">
        <v>3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4</v>
      </c>
      <c r="H6" s="35" t="s">
        <v>5</v>
      </c>
      <c r="I6" s="8"/>
      <c r="J6" s="8"/>
    </row>
    <row r="7" spans="2:11" ht="16.5" thickBot="1" x14ac:dyDescent="0.3">
      <c r="G7" s="9" t="s">
        <v>6</v>
      </c>
      <c r="H7" s="10">
        <v>45274</v>
      </c>
      <c r="I7" s="11"/>
      <c r="J7" s="11"/>
    </row>
    <row r="8" spans="2:11" ht="18.75" customHeight="1" thickBot="1" x14ac:dyDescent="0.3">
      <c r="G8" s="12" t="s">
        <v>7</v>
      </c>
      <c r="H8" s="13" t="s">
        <v>8</v>
      </c>
    </row>
    <row r="10" spans="2:11" ht="90.75" customHeight="1" thickBot="1" x14ac:dyDescent="0.3">
      <c r="B10" s="14" t="s">
        <v>9</v>
      </c>
      <c r="C10" s="14" t="s">
        <v>10</v>
      </c>
      <c r="D10" s="15" t="s">
        <v>11</v>
      </c>
      <c r="E10" s="16" t="s">
        <v>12</v>
      </c>
      <c r="F10" s="33" t="s">
        <v>13</v>
      </c>
      <c r="G10" s="17" t="s">
        <v>14</v>
      </c>
      <c r="H10" s="17" t="s">
        <v>15</v>
      </c>
      <c r="I10" s="17" t="s">
        <v>16</v>
      </c>
      <c r="J10" s="17" t="s">
        <v>17</v>
      </c>
      <c r="K10" s="18" t="s">
        <v>18</v>
      </c>
    </row>
    <row r="11" spans="2:11" ht="15" customHeight="1" thickBot="1" x14ac:dyDescent="0.3">
      <c r="B11" s="82">
        <v>2023</v>
      </c>
      <c r="C11" s="82" t="s">
        <v>19</v>
      </c>
      <c r="D11" s="83" t="str">
        <f>IF(C11="B","Publikační",IF(C11="C","Publikační",IF(C11="Jimp","Publikační",IF(C11="Jsc","Publikační",IF(C11="Jost","Publikační","Aplikační")))))</f>
        <v>Publikační</v>
      </c>
      <c r="E11" s="85" t="s">
        <v>20</v>
      </c>
      <c r="F11" s="84">
        <v>2023</v>
      </c>
      <c r="G11" s="81" t="s">
        <v>21</v>
      </c>
      <c r="H11" s="81" t="s">
        <v>22</v>
      </c>
      <c r="I11" s="81" t="s">
        <v>23</v>
      </c>
      <c r="J11" s="42" t="s">
        <v>24</v>
      </c>
      <c r="K11" s="79" t="s">
        <v>1917</v>
      </c>
    </row>
    <row r="12" spans="2:11" ht="15.75" thickBot="1" x14ac:dyDescent="0.3">
      <c r="B12" s="82"/>
      <c r="C12" s="82"/>
      <c r="D12" s="83"/>
      <c r="E12" s="85"/>
      <c r="F12" s="84"/>
      <c r="G12" s="81" t="s">
        <v>21</v>
      </c>
      <c r="H12" s="81" t="s">
        <v>22</v>
      </c>
      <c r="I12" s="81" t="s">
        <v>23</v>
      </c>
      <c r="J12" s="42" t="s">
        <v>25</v>
      </c>
      <c r="K12" s="79"/>
    </row>
    <row r="13" spans="2:11" ht="15.75" thickBot="1" x14ac:dyDescent="0.3">
      <c r="B13" s="82"/>
      <c r="C13" s="82"/>
      <c r="D13" s="83"/>
      <c r="E13" s="85"/>
      <c r="F13" s="84"/>
      <c r="G13" s="81" t="s">
        <v>21</v>
      </c>
      <c r="H13" s="81" t="s">
        <v>22</v>
      </c>
      <c r="I13" s="81" t="s">
        <v>23</v>
      </c>
      <c r="J13" s="42">
        <v>162</v>
      </c>
      <c r="K13" s="79"/>
    </row>
    <row r="14" spans="2:11" ht="15.75" thickBot="1" x14ac:dyDescent="0.3">
      <c r="B14" s="82"/>
      <c r="C14" s="82"/>
      <c r="D14" s="83"/>
      <c r="E14" s="85"/>
      <c r="F14" s="84"/>
      <c r="G14" s="81" t="s">
        <v>21</v>
      </c>
      <c r="H14" s="81" t="s">
        <v>22</v>
      </c>
      <c r="I14" s="81" t="s">
        <v>23</v>
      </c>
      <c r="J14" s="42" t="s">
        <v>26</v>
      </c>
      <c r="K14" s="79"/>
    </row>
    <row r="15" spans="2:11" ht="15.75" thickBot="1" x14ac:dyDescent="0.3">
      <c r="B15" s="82"/>
      <c r="C15" s="82"/>
      <c r="D15" s="83"/>
      <c r="E15" s="85"/>
      <c r="F15" s="84"/>
      <c r="G15" s="81" t="s">
        <v>21</v>
      </c>
      <c r="H15" s="81" t="s">
        <v>22</v>
      </c>
      <c r="I15" s="81" t="s">
        <v>23</v>
      </c>
      <c r="J15" s="43">
        <v>12055</v>
      </c>
      <c r="K15" s="79"/>
    </row>
    <row r="16" spans="2:11" ht="15" customHeight="1" thickBot="1" x14ac:dyDescent="0.3">
      <c r="B16" s="82">
        <v>2023</v>
      </c>
      <c r="C16" s="82" t="s">
        <v>19</v>
      </c>
      <c r="D16" s="83" t="str">
        <f>IF(C16="B","Publikační",IF(C16="C","Publikační",IF(C16="Jimp","Publikační",IF(C16="Jsc","Publikační",IF(C16="Jost","Publikační","Aplikační")))))</f>
        <v>Publikační</v>
      </c>
      <c r="E16" s="85" t="s">
        <v>27</v>
      </c>
      <c r="F16" s="84" t="s">
        <v>28</v>
      </c>
      <c r="G16" s="81" t="s">
        <v>29</v>
      </c>
      <c r="H16" s="81" t="s">
        <v>30</v>
      </c>
      <c r="I16" s="81" t="s">
        <v>31</v>
      </c>
      <c r="J16" s="42" t="s">
        <v>32</v>
      </c>
      <c r="K16" s="79" t="s">
        <v>1917</v>
      </c>
    </row>
    <row r="17" spans="2:11" ht="15.75" thickBot="1" x14ac:dyDescent="0.3">
      <c r="B17" s="82"/>
      <c r="C17" s="82"/>
      <c r="D17" s="83"/>
      <c r="E17" s="85"/>
      <c r="F17" s="84"/>
      <c r="G17" s="81" t="s">
        <v>29</v>
      </c>
      <c r="H17" s="81" t="s">
        <v>30</v>
      </c>
      <c r="I17" s="81" t="s">
        <v>31</v>
      </c>
      <c r="J17" s="42" t="s">
        <v>33</v>
      </c>
      <c r="K17" s="79"/>
    </row>
    <row r="18" spans="2:11" ht="15.75" thickBot="1" x14ac:dyDescent="0.3">
      <c r="B18" s="82"/>
      <c r="C18" s="82"/>
      <c r="D18" s="83"/>
      <c r="E18" s="85"/>
      <c r="F18" s="84"/>
      <c r="G18" s="81" t="s">
        <v>29</v>
      </c>
      <c r="H18" s="81" t="s">
        <v>30</v>
      </c>
      <c r="I18" s="81" t="s">
        <v>31</v>
      </c>
      <c r="J18" s="42">
        <v>87</v>
      </c>
      <c r="K18" s="79"/>
    </row>
    <row r="19" spans="2:11" ht="15.75" thickBot="1" x14ac:dyDescent="0.3">
      <c r="B19" s="82"/>
      <c r="C19" s="82"/>
      <c r="D19" s="83"/>
      <c r="E19" s="85"/>
      <c r="F19" s="84"/>
      <c r="G19" s="81" t="s">
        <v>29</v>
      </c>
      <c r="H19" s="81" t="s">
        <v>30</v>
      </c>
      <c r="I19" s="81" t="s">
        <v>31</v>
      </c>
      <c r="J19" s="42">
        <v>1</v>
      </c>
      <c r="K19" s="79"/>
    </row>
    <row r="20" spans="2:11" ht="15.75" thickBot="1" x14ac:dyDescent="0.3">
      <c r="B20" s="82"/>
      <c r="C20" s="82"/>
      <c r="D20" s="83"/>
      <c r="E20" s="85"/>
      <c r="F20" s="84"/>
      <c r="G20" s="81" t="s">
        <v>29</v>
      </c>
      <c r="H20" s="81" t="s">
        <v>30</v>
      </c>
      <c r="I20" s="81" t="s">
        <v>31</v>
      </c>
      <c r="J20" s="42" t="s">
        <v>34</v>
      </c>
      <c r="K20" s="79"/>
    </row>
    <row r="21" spans="2:11" ht="15" customHeight="1" thickBot="1" x14ac:dyDescent="0.3">
      <c r="B21" s="82">
        <v>2023</v>
      </c>
      <c r="C21" s="82" t="s">
        <v>19</v>
      </c>
      <c r="D21" s="83" t="str">
        <f>IF(C21="B","Publikační",IF(C21="C","Publikační",IF(C21="Jimp","Publikační",IF(C21="Jsc","Publikační",IF(C21="Jost","Publikační","Aplikační")))))</f>
        <v>Publikační</v>
      </c>
      <c r="E21" s="85" t="s">
        <v>35</v>
      </c>
      <c r="F21" s="84">
        <v>2023</v>
      </c>
      <c r="G21" s="81" t="s">
        <v>36</v>
      </c>
      <c r="H21" s="81" t="s">
        <v>37</v>
      </c>
      <c r="I21" s="81" t="s">
        <v>38</v>
      </c>
      <c r="J21" s="42" t="s">
        <v>39</v>
      </c>
      <c r="K21" s="79" t="s">
        <v>1917</v>
      </c>
    </row>
    <row r="22" spans="2:11" ht="15.75" thickBot="1" x14ac:dyDescent="0.3">
      <c r="B22" s="82"/>
      <c r="C22" s="82"/>
      <c r="D22" s="83"/>
      <c r="E22" s="85"/>
      <c r="F22" s="84"/>
      <c r="G22" s="81" t="s">
        <v>36</v>
      </c>
      <c r="H22" s="81" t="s">
        <v>37</v>
      </c>
      <c r="I22" s="81" t="s">
        <v>38</v>
      </c>
      <c r="J22" s="42" t="s">
        <v>40</v>
      </c>
      <c r="K22" s="79"/>
    </row>
    <row r="23" spans="2:11" ht="15.75" thickBot="1" x14ac:dyDescent="0.3">
      <c r="B23" s="82"/>
      <c r="C23" s="82"/>
      <c r="D23" s="83"/>
      <c r="E23" s="85"/>
      <c r="F23" s="84"/>
      <c r="G23" s="81" t="s">
        <v>36</v>
      </c>
      <c r="H23" s="81" t="s">
        <v>37</v>
      </c>
      <c r="I23" s="81" t="s">
        <v>38</v>
      </c>
      <c r="J23" s="42">
        <v>35</v>
      </c>
      <c r="K23" s="79"/>
    </row>
    <row r="24" spans="2:11" ht="15.75" thickBot="1" x14ac:dyDescent="0.3">
      <c r="B24" s="82"/>
      <c r="C24" s="82"/>
      <c r="D24" s="83"/>
      <c r="E24" s="85"/>
      <c r="F24" s="84"/>
      <c r="G24" s="81" t="s">
        <v>36</v>
      </c>
      <c r="H24" s="81" t="s">
        <v>37</v>
      </c>
      <c r="I24" s="81" t="s">
        <v>38</v>
      </c>
      <c r="J24" s="42">
        <v>5</v>
      </c>
      <c r="K24" s="79"/>
    </row>
    <row r="25" spans="2:11" ht="15.75" thickBot="1" x14ac:dyDescent="0.3">
      <c r="B25" s="82"/>
      <c r="C25" s="82"/>
      <c r="D25" s="83"/>
      <c r="E25" s="85"/>
      <c r="F25" s="84"/>
      <c r="G25" s="81" t="s">
        <v>36</v>
      </c>
      <c r="H25" s="81" t="s">
        <v>37</v>
      </c>
      <c r="I25" s="81" t="s">
        <v>38</v>
      </c>
      <c r="J25" s="42" t="s">
        <v>41</v>
      </c>
      <c r="K25" s="79"/>
    </row>
    <row r="26" spans="2:11" ht="15" customHeight="1" thickBot="1" x14ac:dyDescent="0.3">
      <c r="B26" s="82">
        <v>2023</v>
      </c>
      <c r="C26" s="82" t="s">
        <v>19</v>
      </c>
      <c r="D26" s="83" t="str">
        <f>IF(C26="B","Publikační",IF(C26="C","Publikační",IF(C26="Jimp","Publikační",IF(C26="Jsc","Publikační",IF(C26="Jost","Publikační","Aplikační")))))</f>
        <v>Publikační</v>
      </c>
      <c r="E26" s="85" t="s">
        <v>35</v>
      </c>
      <c r="F26" s="84">
        <v>2023</v>
      </c>
      <c r="G26" s="81" t="s">
        <v>42</v>
      </c>
      <c r="H26" s="81" t="s">
        <v>43</v>
      </c>
      <c r="I26" s="81" t="s">
        <v>44</v>
      </c>
      <c r="J26" s="42" t="s">
        <v>32</v>
      </c>
      <c r="K26" s="79" t="s">
        <v>1917</v>
      </c>
    </row>
    <row r="27" spans="2:11" ht="15.75" thickBot="1" x14ac:dyDescent="0.3">
      <c r="B27" s="82"/>
      <c r="C27" s="82"/>
      <c r="D27" s="83"/>
      <c r="E27" s="85"/>
      <c r="F27" s="84"/>
      <c r="G27" s="81" t="s">
        <v>42</v>
      </c>
      <c r="H27" s="81" t="s">
        <v>43</v>
      </c>
      <c r="I27" s="81" t="s">
        <v>44</v>
      </c>
      <c r="J27" s="42" t="s">
        <v>33</v>
      </c>
      <c r="K27" s="79"/>
    </row>
    <row r="28" spans="2:11" ht="15.75" thickBot="1" x14ac:dyDescent="0.3">
      <c r="B28" s="82"/>
      <c r="C28" s="82"/>
      <c r="D28" s="83"/>
      <c r="E28" s="85"/>
      <c r="F28" s="84"/>
      <c r="G28" s="81" t="s">
        <v>42</v>
      </c>
      <c r="H28" s="81" t="s">
        <v>43</v>
      </c>
      <c r="I28" s="81" t="s">
        <v>44</v>
      </c>
      <c r="J28" s="42">
        <v>87</v>
      </c>
      <c r="K28" s="79"/>
    </row>
    <row r="29" spans="2:11" ht="15.75" thickBot="1" x14ac:dyDescent="0.3">
      <c r="B29" s="82"/>
      <c r="C29" s="82"/>
      <c r="D29" s="83"/>
      <c r="E29" s="85"/>
      <c r="F29" s="84"/>
      <c r="G29" s="81" t="s">
        <v>42</v>
      </c>
      <c r="H29" s="81" t="s">
        <v>43</v>
      </c>
      <c r="I29" s="81" t="s">
        <v>44</v>
      </c>
      <c r="J29" s="42">
        <v>5</v>
      </c>
      <c r="K29" s="79"/>
    </row>
    <row r="30" spans="2:11" ht="15.75" thickBot="1" x14ac:dyDescent="0.3">
      <c r="B30" s="82"/>
      <c r="C30" s="82"/>
      <c r="D30" s="83"/>
      <c r="E30" s="85"/>
      <c r="F30" s="84"/>
      <c r="G30" s="81" t="s">
        <v>42</v>
      </c>
      <c r="H30" s="81" t="s">
        <v>43</v>
      </c>
      <c r="I30" s="81" t="s">
        <v>44</v>
      </c>
      <c r="J30" s="42" t="s">
        <v>45</v>
      </c>
      <c r="K30" s="79"/>
    </row>
    <row r="31" spans="2:11" ht="15" customHeight="1" thickBot="1" x14ac:dyDescent="0.3">
      <c r="B31" s="82">
        <v>2023</v>
      </c>
      <c r="C31" s="82" t="s">
        <v>19</v>
      </c>
      <c r="D31" s="83" t="str">
        <f>IF(C31="B","Publikační",IF(C31="C","Publikační",IF(C31="Jimp","Publikační",IF(C31="Jsc","Publikační",IF(C31="Jost","Publikační","Aplikační")))))</f>
        <v>Publikační</v>
      </c>
      <c r="E31" s="85" t="s">
        <v>35</v>
      </c>
      <c r="F31" s="84">
        <v>2023</v>
      </c>
      <c r="G31" s="81" t="s">
        <v>46</v>
      </c>
      <c r="H31" s="81" t="s">
        <v>47</v>
      </c>
      <c r="I31" s="81" t="s">
        <v>48</v>
      </c>
      <c r="J31" s="42" t="s">
        <v>49</v>
      </c>
      <c r="K31" s="79" t="s">
        <v>1917</v>
      </c>
    </row>
    <row r="32" spans="2:11" ht="15.75" thickBot="1" x14ac:dyDescent="0.3">
      <c r="B32" s="82"/>
      <c r="C32" s="82"/>
      <c r="D32" s="83"/>
      <c r="E32" s="85"/>
      <c r="F32" s="84"/>
      <c r="G32" s="81" t="s">
        <v>46</v>
      </c>
      <c r="H32" s="81" t="s">
        <v>47</v>
      </c>
      <c r="I32" s="81" t="s">
        <v>48</v>
      </c>
      <c r="J32" s="42" t="s">
        <v>50</v>
      </c>
      <c r="K32" s="79"/>
    </row>
    <row r="33" spans="2:11" ht="15.75" thickBot="1" x14ac:dyDescent="0.3">
      <c r="B33" s="82"/>
      <c r="C33" s="82"/>
      <c r="D33" s="83"/>
      <c r="E33" s="85"/>
      <c r="F33" s="84"/>
      <c r="G33" s="81" t="s">
        <v>46</v>
      </c>
      <c r="H33" s="81" t="s">
        <v>47</v>
      </c>
      <c r="I33" s="81" t="s">
        <v>48</v>
      </c>
      <c r="J33" s="42">
        <v>117</v>
      </c>
      <c r="K33" s="79"/>
    </row>
    <row r="34" spans="2:11" ht="15.75" thickBot="1" x14ac:dyDescent="0.3">
      <c r="B34" s="82"/>
      <c r="C34" s="82"/>
      <c r="D34" s="83"/>
      <c r="E34" s="85"/>
      <c r="F34" s="84"/>
      <c r="G34" s="81" t="s">
        <v>46</v>
      </c>
      <c r="H34" s="81" t="s">
        <v>47</v>
      </c>
      <c r="I34" s="81" t="s">
        <v>48</v>
      </c>
      <c r="J34" s="42">
        <v>2</v>
      </c>
      <c r="K34" s="79"/>
    </row>
    <row r="35" spans="2:11" ht="15.75" thickBot="1" x14ac:dyDescent="0.3">
      <c r="B35" s="82"/>
      <c r="C35" s="82"/>
      <c r="D35" s="83"/>
      <c r="E35" s="85"/>
      <c r="F35" s="84"/>
      <c r="G35" s="81" t="s">
        <v>46</v>
      </c>
      <c r="H35" s="81" t="s">
        <v>47</v>
      </c>
      <c r="I35" s="81" t="s">
        <v>48</v>
      </c>
      <c r="J35" s="42" t="s">
        <v>51</v>
      </c>
      <c r="K35" s="79"/>
    </row>
    <row r="36" spans="2:11" ht="15" customHeight="1" thickBot="1" x14ac:dyDescent="0.3">
      <c r="B36" s="82">
        <v>2023</v>
      </c>
      <c r="C36" s="82" t="s">
        <v>19</v>
      </c>
      <c r="D36" s="83" t="str">
        <f>IF(C36="B","Publikační",IF(C36="C","Publikační",IF(C36="Jimp","Publikační",IF(C36="Jsc","Publikační",IF(C36="Jost","Publikační","Aplikační")))))</f>
        <v>Publikační</v>
      </c>
      <c r="E36" s="85" t="s">
        <v>35</v>
      </c>
      <c r="F36" s="84">
        <v>2023</v>
      </c>
      <c r="G36" s="81" t="s">
        <v>52</v>
      </c>
      <c r="H36" s="81" t="s">
        <v>53</v>
      </c>
      <c r="I36" s="81" t="s">
        <v>54</v>
      </c>
      <c r="J36" s="42" t="s">
        <v>32</v>
      </c>
      <c r="K36" s="79" t="s">
        <v>1917</v>
      </c>
    </row>
    <row r="37" spans="2:11" ht="15.75" thickBot="1" x14ac:dyDescent="0.3">
      <c r="B37" s="82"/>
      <c r="C37" s="82"/>
      <c r="D37" s="83"/>
      <c r="E37" s="85"/>
      <c r="F37" s="84"/>
      <c r="G37" s="81" t="s">
        <v>52</v>
      </c>
      <c r="H37" s="81" t="s">
        <v>53</v>
      </c>
      <c r="I37" s="81" t="s">
        <v>54</v>
      </c>
      <c r="J37" s="42" t="s">
        <v>33</v>
      </c>
      <c r="K37" s="79"/>
    </row>
    <row r="38" spans="2:11" ht="15.75" thickBot="1" x14ac:dyDescent="0.3">
      <c r="B38" s="82"/>
      <c r="C38" s="82"/>
      <c r="D38" s="83"/>
      <c r="E38" s="85"/>
      <c r="F38" s="84"/>
      <c r="G38" s="81" t="s">
        <v>52</v>
      </c>
      <c r="H38" s="81" t="s">
        <v>53</v>
      </c>
      <c r="I38" s="81" t="s">
        <v>54</v>
      </c>
      <c r="J38" s="42">
        <v>87</v>
      </c>
      <c r="K38" s="79"/>
    </row>
    <row r="39" spans="2:11" ht="15.75" thickBot="1" x14ac:dyDescent="0.3">
      <c r="B39" s="82"/>
      <c r="C39" s="82"/>
      <c r="D39" s="83"/>
      <c r="E39" s="85"/>
      <c r="F39" s="84"/>
      <c r="G39" s="81" t="s">
        <v>52</v>
      </c>
      <c r="H39" s="81" t="s">
        <v>53</v>
      </c>
      <c r="I39" s="81" t="s">
        <v>54</v>
      </c>
      <c r="J39" s="42">
        <v>3</v>
      </c>
      <c r="K39" s="79"/>
    </row>
    <row r="40" spans="2:11" ht="15.75" thickBot="1" x14ac:dyDescent="0.3">
      <c r="B40" s="82"/>
      <c r="C40" s="82"/>
      <c r="D40" s="83"/>
      <c r="E40" s="85"/>
      <c r="F40" s="84"/>
      <c r="G40" s="81" t="s">
        <v>52</v>
      </c>
      <c r="H40" s="81" t="s">
        <v>53</v>
      </c>
      <c r="I40" s="81" t="s">
        <v>54</v>
      </c>
      <c r="J40" s="42" t="s">
        <v>55</v>
      </c>
      <c r="K40" s="79"/>
    </row>
    <row r="41" spans="2:11" ht="15" customHeight="1" thickBot="1" x14ac:dyDescent="0.3">
      <c r="B41" s="82">
        <v>2023</v>
      </c>
      <c r="C41" s="82" t="s">
        <v>19</v>
      </c>
      <c r="D41" s="83" t="str">
        <f>IF(C41="B","Publikační",IF(C41="C","Publikační",IF(C41="Jimp","Publikační",IF(C41="Jsc","Publikační",IF(C41="Jost","Publikační","Aplikační")))))</f>
        <v>Publikační</v>
      </c>
      <c r="E41" s="85" t="s">
        <v>35</v>
      </c>
      <c r="F41" s="84">
        <v>2023</v>
      </c>
      <c r="G41" s="81" t="s">
        <v>56</v>
      </c>
      <c r="H41" s="81" t="s">
        <v>57</v>
      </c>
      <c r="I41" s="81" t="s">
        <v>58</v>
      </c>
      <c r="J41" s="42" t="s">
        <v>32</v>
      </c>
      <c r="K41" s="79" t="s">
        <v>1917</v>
      </c>
    </row>
    <row r="42" spans="2:11" ht="15.75" thickBot="1" x14ac:dyDescent="0.3">
      <c r="B42" s="82"/>
      <c r="C42" s="82"/>
      <c r="D42" s="83"/>
      <c r="E42" s="85"/>
      <c r="F42" s="84"/>
      <c r="G42" s="81" t="s">
        <v>56</v>
      </c>
      <c r="H42" s="81" t="s">
        <v>57</v>
      </c>
      <c r="I42" s="81" t="s">
        <v>58</v>
      </c>
      <c r="J42" s="42" t="s">
        <v>33</v>
      </c>
      <c r="K42" s="79"/>
    </row>
    <row r="43" spans="2:11" ht="15.75" thickBot="1" x14ac:dyDescent="0.3">
      <c r="B43" s="82"/>
      <c r="C43" s="82"/>
      <c r="D43" s="83"/>
      <c r="E43" s="85"/>
      <c r="F43" s="84"/>
      <c r="G43" s="81" t="s">
        <v>56</v>
      </c>
      <c r="H43" s="81" t="s">
        <v>57</v>
      </c>
      <c r="I43" s="81" t="s">
        <v>58</v>
      </c>
      <c r="J43" s="42">
        <v>87</v>
      </c>
      <c r="K43" s="79"/>
    </row>
    <row r="44" spans="2:11" ht="15.75" thickBot="1" x14ac:dyDescent="0.3">
      <c r="B44" s="82"/>
      <c r="C44" s="82"/>
      <c r="D44" s="83"/>
      <c r="E44" s="85"/>
      <c r="F44" s="84"/>
      <c r="G44" s="81" t="s">
        <v>56</v>
      </c>
      <c r="H44" s="81" t="s">
        <v>57</v>
      </c>
      <c r="I44" s="81" t="s">
        <v>58</v>
      </c>
      <c r="J44" s="42">
        <v>2</v>
      </c>
      <c r="K44" s="79"/>
    </row>
    <row r="45" spans="2:11" ht="15.75" thickBot="1" x14ac:dyDescent="0.3">
      <c r="B45" s="82"/>
      <c r="C45" s="82"/>
      <c r="D45" s="83"/>
      <c r="E45" s="85"/>
      <c r="F45" s="84"/>
      <c r="G45" s="81" t="s">
        <v>56</v>
      </c>
      <c r="H45" s="81" t="s">
        <v>57</v>
      </c>
      <c r="I45" s="81" t="s">
        <v>58</v>
      </c>
      <c r="J45" s="42" t="s">
        <v>59</v>
      </c>
      <c r="K45" s="79"/>
    </row>
    <row r="46" spans="2:11" ht="15" customHeight="1" thickBot="1" x14ac:dyDescent="0.3">
      <c r="B46" s="82">
        <v>2023</v>
      </c>
      <c r="C46" s="82" t="s">
        <v>19</v>
      </c>
      <c r="D46" s="83" t="str">
        <f>IF(C46="B","Publikační",IF(C46="C","Publikační",IF(C46="Jimp","Publikační",IF(C46="Jsc","Publikační",IF(C46="Jost","Publikační","Aplikační")))))</f>
        <v>Publikační</v>
      </c>
      <c r="E46" s="85" t="s">
        <v>35</v>
      </c>
      <c r="F46" s="84">
        <v>2023</v>
      </c>
      <c r="G46" s="81" t="s">
        <v>60</v>
      </c>
      <c r="H46" s="81" t="s">
        <v>61</v>
      </c>
      <c r="I46" s="81" t="s">
        <v>62</v>
      </c>
      <c r="J46" s="42" t="s">
        <v>32</v>
      </c>
      <c r="K46" s="79" t="s">
        <v>1917</v>
      </c>
    </row>
    <row r="47" spans="2:11" ht="15.75" thickBot="1" x14ac:dyDescent="0.3">
      <c r="B47" s="82"/>
      <c r="C47" s="82"/>
      <c r="D47" s="83"/>
      <c r="E47" s="85"/>
      <c r="F47" s="84"/>
      <c r="G47" s="81" t="s">
        <v>60</v>
      </c>
      <c r="H47" s="81" t="s">
        <v>61</v>
      </c>
      <c r="I47" s="81" t="s">
        <v>62</v>
      </c>
      <c r="J47" s="42" t="s">
        <v>33</v>
      </c>
      <c r="K47" s="79"/>
    </row>
    <row r="48" spans="2:11" ht="15.75" thickBot="1" x14ac:dyDescent="0.3">
      <c r="B48" s="82"/>
      <c r="C48" s="82"/>
      <c r="D48" s="83"/>
      <c r="E48" s="85"/>
      <c r="F48" s="84"/>
      <c r="G48" s="81" t="s">
        <v>60</v>
      </c>
      <c r="H48" s="81" t="s">
        <v>61</v>
      </c>
      <c r="I48" s="81" t="s">
        <v>62</v>
      </c>
      <c r="J48" s="42">
        <v>87</v>
      </c>
      <c r="K48" s="79"/>
    </row>
    <row r="49" spans="2:11" ht="15.75" thickBot="1" x14ac:dyDescent="0.3">
      <c r="B49" s="82"/>
      <c r="C49" s="82"/>
      <c r="D49" s="83"/>
      <c r="E49" s="85"/>
      <c r="F49" s="84"/>
      <c r="G49" s="81" t="s">
        <v>60</v>
      </c>
      <c r="H49" s="81" t="s">
        <v>61</v>
      </c>
      <c r="I49" s="81" t="s">
        <v>62</v>
      </c>
      <c r="J49" s="42">
        <v>3</v>
      </c>
      <c r="K49" s="79"/>
    </row>
    <row r="50" spans="2:11" ht="15.75" thickBot="1" x14ac:dyDescent="0.3">
      <c r="B50" s="82"/>
      <c r="C50" s="82"/>
      <c r="D50" s="83"/>
      <c r="E50" s="85"/>
      <c r="F50" s="84"/>
      <c r="G50" s="81" t="s">
        <v>60</v>
      </c>
      <c r="H50" s="81" t="s">
        <v>61</v>
      </c>
      <c r="I50" s="81" t="s">
        <v>62</v>
      </c>
      <c r="J50" s="42" t="s">
        <v>63</v>
      </c>
      <c r="K50" s="79"/>
    </row>
    <row r="51" spans="2:11" ht="15" customHeight="1" thickBot="1" x14ac:dyDescent="0.3">
      <c r="B51" s="82">
        <v>2023</v>
      </c>
      <c r="C51" s="82" t="s">
        <v>19</v>
      </c>
      <c r="D51" s="83" t="str">
        <f>IF(C51="B","Publikační",IF(C51="C","Publikační",IF(C51="Jimp","Publikační",IF(C51="Jsc","Publikační",IF(C51="Jost","Publikační","Aplikační")))))</f>
        <v>Publikační</v>
      </c>
      <c r="E51" s="85" t="s">
        <v>64</v>
      </c>
      <c r="F51" s="84">
        <v>2023</v>
      </c>
      <c r="G51" s="81" t="s">
        <v>65</v>
      </c>
      <c r="H51" s="81" t="s">
        <v>66</v>
      </c>
      <c r="I51" s="81" t="s">
        <v>67</v>
      </c>
      <c r="J51" s="42" t="s">
        <v>32</v>
      </c>
      <c r="K51" s="79" t="s">
        <v>1917</v>
      </c>
    </row>
    <row r="52" spans="2:11" ht="15.75" thickBot="1" x14ac:dyDescent="0.3">
      <c r="B52" s="82"/>
      <c r="C52" s="82"/>
      <c r="D52" s="83"/>
      <c r="E52" s="85"/>
      <c r="F52" s="84"/>
      <c r="G52" s="81" t="s">
        <v>65</v>
      </c>
      <c r="H52" s="81" t="s">
        <v>66</v>
      </c>
      <c r="I52" s="81" t="s">
        <v>67</v>
      </c>
      <c r="J52" s="42" t="s">
        <v>33</v>
      </c>
      <c r="K52" s="79"/>
    </row>
    <row r="53" spans="2:11" ht="15.75" thickBot="1" x14ac:dyDescent="0.3">
      <c r="B53" s="82"/>
      <c r="C53" s="82"/>
      <c r="D53" s="83"/>
      <c r="E53" s="85"/>
      <c r="F53" s="84"/>
      <c r="G53" s="81" t="s">
        <v>65</v>
      </c>
      <c r="H53" s="81" t="s">
        <v>66</v>
      </c>
      <c r="I53" s="81" t="s">
        <v>67</v>
      </c>
      <c r="J53" s="42">
        <v>87</v>
      </c>
      <c r="K53" s="79"/>
    </row>
    <row r="54" spans="2:11" ht="15.75" thickBot="1" x14ac:dyDescent="0.3">
      <c r="B54" s="82"/>
      <c r="C54" s="82"/>
      <c r="D54" s="83"/>
      <c r="E54" s="85"/>
      <c r="F54" s="84"/>
      <c r="G54" s="81" t="s">
        <v>65</v>
      </c>
      <c r="H54" s="81" t="s">
        <v>66</v>
      </c>
      <c r="I54" s="81" t="s">
        <v>67</v>
      </c>
      <c r="J54" s="42">
        <v>4</v>
      </c>
      <c r="K54" s="79"/>
    </row>
    <row r="55" spans="2:11" ht="15.75" thickBot="1" x14ac:dyDescent="0.3">
      <c r="B55" s="82"/>
      <c r="C55" s="82"/>
      <c r="D55" s="83"/>
      <c r="E55" s="85"/>
      <c r="F55" s="84"/>
      <c r="G55" s="81" t="s">
        <v>65</v>
      </c>
      <c r="H55" s="81" t="s">
        <v>66</v>
      </c>
      <c r="I55" s="81" t="s">
        <v>67</v>
      </c>
      <c r="J55" s="42" t="s">
        <v>68</v>
      </c>
      <c r="K55" s="79"/>
    </row>
    <row r="56" spans="2:11" ht="15" customHeight="1" thickBot="1" x14ac:dyDescent="0.3">
      <c r="B56" s="82">
        <v>2023</v>
      </c>
      <c r="C56" s="82" t="s">
        <v>19</v>
      </c>
      <c r="D56" s="83" t="str">
        <f>IF(C56="B","Publikační",IF(C56="C","Publikační",IF(C56="Jimp","Publikační",IF(C56="Jsc","Publikační",IF(C56="Jost","Publikační","Aplikační")))))</f>
        <v>Publikační</v>
      </c>
      <c r="E56" s="85" t="s">
        <v>69</v>
      </c>
      <c r="F56" s="84">
        <v>2023</v>
      </c>
      <c r="G56" s="81" t="s">
        <v>70</v>
      </c>
      <c r="H56" s="81" t="s">
        <v>71</v>
      </c>
      <c r="I56" s="81" t="s">
        <v>72</v>
      </c>
      <c r="J56" s="42" t="s">
        <v>39</v>
      </c>
      <c r="K56" s="79" t="s">
        <v>1917</v>
      </c>
    </row>
    <row r="57" spans="2:11" ht="15.75" thickBot="1" x14ac:dyDescent="0.3">
      <c r="B57" s="82"/>
      <c r="C57" s="82"/>
      <c r="D57" s="83"/>
      <c r="E57" s="85"/>
      <c r="F57" s="84"/>
      <c r="G57" s="81" t="s">
        <v>70</v>
      </c>
      <c r="H57" s="81" t="s">
        <v>71</v>
      </c>
      <c r="I57" s="81" t="s">
        <v>72</v>
      </c>
      <c r="J57" s="42" t="s">
        <v>40</v>
      </c>
      <c r="K57" s="79"/>
    </row>
    <row r="58" spans="2:11" ht="15.75" thickBot="1" x14ac:dyDescent="0.3">
      <c r="B58" s="82"/>
      <c r="C58" s="82"/>
      <c r="D58" s="83"/>
      <c r="E58" s="85"/>
      <c r="F58" s="84"/>
      <c r="G58" s="81" t="s">
        <v>70</v>
      </c>
      <c r="H58" s="81" t="s">
        <v>71</v>
      </c>
      <c r="I58" s="81" t="s">
        <v>72</v>
      </c>
      <c r="J58" s="42">
        <v>35</v>
      </c>
      <c r="K58" s="79"/>
    </row>
    <row r="59" spans="2:11" ht="15.75" thickBot="1" x14ac:dyDescent="0.3">
      <c r="B59" s="82"/>
      <c r="C59" s="82"/>
      <c r="D59" s="83"/>
      <c r="E59" s="85"/>
      <c r="F59" s="84"/>
      <c r="G59" s="81" t="s">
        <v>70</v>
      </c>
      <c r="H59" s="81" t="s">
        <v>71</v>
      </c>
      <c r="I59" s="81" t="s">
        <v>72</v>
      </c>
      <c r="J59" s="42">
        <v>6</v>
      </c>
      <c r="K59" s="79"/>
    </row>
    <row r="60" spans="2:11" ht="15.75" thickBot="1" x14ac:dyDescent="0.3">
      <c r="B60" s="82"/>
      <c r="C60" s="82"/>
      <c r="D60" s="83"/>
      <c r="E60" s="85"/>
      <c r="F60" s="84"/>
      <c r="G60" s="81" t="s">
        <v>70</v>
      </c>
      <c r="H60" s="81" t="s">
        <v>71</v>
      </c>
      <c r="I60" s="81" t="s">
        <v>72</v>
      </c>
      <c r="J60" s="42" t="s">
        <v>73</v>
      </c>
      <c r="K60" s="79"/>
    </row>
    <row r="61" spans="2:11" ht="15" customHeight="1" thickBot="1" x14ac:dyDescent="0.3">
      <c r="B61" s="82">
        <v>2023</v>
      </c>
      <c r="C61" s="82" t="s">
        <v>19</v>
      </c>
      <c r="D61" s="83" t="str">
        <f>IF(C61="B","Publikační",IF(C61="C","Publikační",IF(C61="Jimp","Publikační",IF(C61="Jsc","Publikační",IF(C61="Jost","Publikační","Aplikační")))))</f>
        <v>Publikační</v>
      </c>
      <c r="E61" s="85" t="s">
        <v>69</v>
      </c>
      <c r="F61" s="84">
        <v>2023</v>
      </c>
      <c r="G61" s="81" t="s">
        <v>74</v>
      </c>
      <c r="H61" s="81" t="s">
        <v>75</v>
      </c>
      <c r="I61" s="81" t="s">
        <v>76</v>
      </c>
      <c r="J61" s="42" t="s">
        <v>32</v>
      </c>
      <c r="K61" s="79" t="s">
        <v>1917</v>
      </c>
    </row>
    <row r="62" spans="2:11" ht="15.75" thickBot="1" x14ac:dyDescent="0.3">
      <c r="B62" s="82"/>
      <c r="C62" s="82"/>
      <c r="D62" s="83"/>
      <c r="E62" s="85"/>
      <c r="F62" s="84"/>
      <c r="G62" s="81" t="s">
        <v>74</v>
      </c>
      <c r="H62" s="81" t="s">
        <v>75</v>
      </c>
      <c r="I62" s="81" t="s">
        <v>76</v>
      </c>
      <c r="J62" s="42" t="s">
        <v>33</v>
      </c>
      <c r="K62" s="79"/>
    </row>
    <row r="63" spans="2:11" ht="15.75" thickBot="1" x14ac:dyDescent="0.3">
      <c r="B63" s="82"/>
      <c r="C63" s="82"/>
      <c r="D63" s="83"/>
      <c r="E63" s="85"/>
      <c r="F63" s="84"/>
      <c r="G63" s="81" t="s">
        <v>74</v>
      </c>
      <c r="H63" s="81" t="s">
        <v>75</v>
      </c>
      <c r="I63" s="81" t="s">
        <v>76</v>
      </c>
      <c r="J63" s="42">
        <v>87</v>
      </c>
      <c r="K63" s="79"/>
    </row>
    <row r="64" spans="2:11" ht="15.75" thickBot="1" x14ac:dyDescent="0.3">
      <c r="B64" s="82"/>
      <c r="C64" s="82"/>
      <c r="D64" s="83"/>
      <c r="E64" s="85"/>
      <c r="F64" s="84"/>
      <c r="G64" s="81" t="s">
        <v>74</v>
      </c>
      <c r="H64" s="81" t="s">
        <v>75</v>
      </c>
      <c r="I64" s="81" t="s">
        <v>76</v>
      </c>
      <c r="J64" s="42">
        <v>5</v>
      </c>
      <c r="K64" s="79"/>
    </row>
    <row r="65" spans="2:11" ht="15.75" thickBot="1" x14ac:dyDescent="0.3">
      <c r="B65" s="82"/>
      <c r="C65" s="82"/>
      <c r="D65" s="83"/>
      <c r="E65" s="85"/>
      <c r="F65" s="84"/>
      <c r="G65" s="81" t="s">
        <v>74</v>
      </c>
      <c r="H65" s="81" t="s">
        <v>75</v>
      </c>
      <c r="I65" s="81" t="s">
        <v>76</v>
      </c>
      <c r="J65" s="42" t="s">
        <v>77</v>
      </c>
      <c r="K65" s="79"/>
    </row>
    <row r="66" spans="2:11" ht="15" customHeight="1" thickBot="1" x14ac:dyDescent="0.3">
      <c r="B66" s="82">
        <v>2023</v>
      </c>
      <c r="C66" s="82" t="s">
        <v>19</v>
      </c>
      <c r="D66" s="83" t="str">
        <f>IF(C66="B","Publikační",IF(C66="C","Publikační",IF(C66="Jimp","Publikační",IF(C66="Jsc","Publikační",IF(C66="Jost","Publikační","Aplikační")))))</f>
        <v>Publikační</v>
      </c>
      <c r="E66" s="85" t="s">
        <v>78</v>
      </c>
      <c r="F66" s="84">
        <v>2023</v>
      </c>
      <c r="G66" s="81" t="s">
        <v>79</v>
      </c>
      <c r="H66" s="81" t="s">
        <v>80</v>
      </c>
      <c r="I66" s="81" t="s">
        <v>81</v>
      </c>
      <c r="J66" s="42" t="s">
        <v>82</v>
      </c>
      <c r="K66" s="79" t="s">
        <v>1917</v>
      </c>
    </row>
    <row r="67" spans="2:11" ht="15.75" thickBot="1" x14ac:dyDescent="0.3">
      <c r="B67" s="82"/>
      <c r="C67" s="82"/>
      <c r="D67" s="83"/>
      <c r="E67" s="85"/>
      <c r="F67" s="84"/>
      <c r="G67" s="81" t="s">
        <v>79</v>
      </c>
      <c r="H67" s="81" t="s">
        <v>80</v>
      </c>
      <c r="I67" s="81" t="s">
        <v>81</v>
      </c>
      <c r="J67" s="42" t="s">
        <v>83</v>
      </c>
      <c r="K67" s="79"/>
    </row>
    <row r="68" spans="2:11" ht="15.75" thickBot="1" x14ac:dyDescent="0.3">
      <c r="B68" s="82"/>
      <c r="C68" s="82"/>
      <c r="D68" s="83"/>
      <c r="E68" s="85"/>
      <c r="F68" s="84"/>
      <c r="G68" s="81" t="s">
        <v>79</v>
      </c>
      <c r="H68" s="81" t="s">
        <v>80</v>
      </c>
      <c r="I68" s="81" t="s">
        <v>81</v>
      </c>
      <c r="J68" s="42">
        <v>2023</v>
      </c>
      <c r="K68" s="79"/>
    </row>
    <row r="69" spans="2:11" ht="15.75" thickBot="1" x14ac:dyDescent="0.3">
      <c r="B69" s="82"/>
      <c r="C69" s="82"/>
      <c r="D69" s="83"/>
      <c r="E69" s="85"/>
      <c r="F69" s="84"/>
      <c r="G69" s="81" t="s">
        <v>79</v>
      </c>
      <c r="H69" s="81" t="s">
        <v>80</v>
      </c>
      <c r="I69" s="81" t="s">
        <v>81</v>
      </c>
      <c r="J69" s="42">
        <v>315</v>
      </c>
      <c r="K69" s="79"/>
    </row>
    <row r="70" spans="2:11" ht="15.75" thickBot="1" x14ac:dyDescent="0.3">
      <c r="B70" s="82"/>
      <c r="C70" s="82"/>
      <c r="D70" s="83"/>
      <c r="E70" s="85"/>
      <c r="F70" s="84"/>
      <c r="G70" s="81" t="s">
        <v>79</v>
      </c>
      <c r="H70" s="81" t="s">
        <v>80</v>
      </c>
      <c r="I70" s="81" t="s">
        <v>81</v>
      </c>
      <c r="J70" s="43">
        <v>45658</v>
      </c>
      <c r="K70" s="79"/>
    </row>
    <row r="71" spans="2:11" ht="15" customHeight="1" thickBot="1" x14ac:dyDescent="0.3">
      <c r="B71" s="82">
        <v>2023</v>
      </c>
      <c r="C71" s="82" t="s">
        <v>19</v>
      </c>
      <c r="D71" s="83" t="str">
        <f>IF(C71="B","Publikační",IF(C71="C","Publikační",IF(C71="Jimp","Publikační",IF(C71="Jsc","Publikační",IF(C71="Jost","Publikační","Aplikační")))))</f>
        <v>Publikační</v>
      </c>
      <c r="E71" s="85" t="s">
        <v>78</v>
      </c>
      <c r="F71" s="84">
        <v>2023</v>
      </c>
      <c r="G71" s="81" t="s">
        <v>84</v>
      </c>
      <c r="H71" s="81" t="s">
        <v>85</v>
      </c>
      <c r="I71" s="81" t="s">
        <v>86</v>
      </c>
      <c r="J71" s="42" t="s">
        <v>87</v>
      </c>
      <c r="K71" s="79" t="s">
        <v>1917</v>
      </c>
    </row>
    <row r="72" spans="2:11" ht="15.75" thickBot="1" x14ac:dyDescent="0.3">
      <c r="B72" s="82"/>
      <c r="C72" s="82"/>
      <c r="D72" s="83"/>
      <c r="E72" s="85"/>
      <c r="F72" s="84"/>
      <c r="G72" s="81" t="s">
        <v>84</v>
      </c>
      <c r="H72" s="81" t="s">
        <v>85</v>
      </c>
      <c r="I72" s="81" t="s">
        <v>86</v>
      </c>
      <c r="J72" s="42" t="s">
        <v>88</v>
      </c>
      <c r="K72" s="79"/>
    </row>
    <row r="73" spans="2:11" ht="15.75" thickBot="1" x14ac:dyDescent="0.3">
      <c r="B73" s="82"/>
      <c r="C73" s="82"/>
      <c r="D73" s="83"/>
      <c r="E73" s="85"/>
      <c r="F73" s="84"/>
      <c r="G73" s="81" t="s">
        <v>84</v>
      </c>
      <c r="H73" s="81" t="s">
        <v>85</v>
      </c>
      <c r="I73" s="81" t="s">
        <v>86</v>
      </c>
      <c r="J73" s="42">
        <v>26</v>
      </c>
      <c r="K73" s="79"/>
    </row>
    <row r="74" spans="2:11" ht="15.75" thickBot="1" x14ac:dyDescent="0.3">
      <c r="B74" s="82"/>
      <c r="C74" s="82"/>
      <c r="D74" s="83"/>
      <c r="E74" s="85"/>
      <c r="F74" s="84"/>
      <c r="G74" s="81" t="s">
        <v>84</v>
      </c>
      <c r="H74" s="81" t="s">
        <v>85</v>
      </c>
      <c r="I74" s="81" t="s">
        <v>86</v>
      </c>
      <c r="J74" s="42">
        <v>2</v>
      </c>
      <c r="K74" s="79"/>
    </row>
    <row r="75" spans="2:11" ht="15.75" thickBot="1" x14ac:dyDescent="0.3">
      <c r="B75" s="82"/>
      <c r="C75" s="82"/>
      <c r="D75" s="83"/>
      <c r="E75" s="85"/>
      <c r="F75" s="84"/>
      <c r="G75" s="81" t="s">
        <v>84</v>
      </c>
      <c r="H75" s="81" t="s">
        <v>85</v>
      </c>
      <c r="I75" s="81" t="s">
        <v>86</v>
      </c>
      <c r="J75" s="43">
        <v>42370</v>
      </c>
      <c r="K75" s="79"/>
    </row>
    <row r="76" spans="2:11" ht="15" customHeight="1" thickBot="1" x14ac:dyDescent="0.3">
      <c r="B76" s="82">
        <v>2023</v>
      </c>
      <c r="C76" s="82" t="s">
        <v>19</v>
      </c>
      <c r="D76" s="83" t="str">
        <f>IF(C76="B","Publikační",IF(C76="C","Publikační",IF(C76="Jimp","Publikační",IF(C76="Jsc","Publikační",IF(C76="Jost","Publikační","Aplikační")))))</f>
        <v>Publikační</v>
      </c>
      <c r="E76" s="85" t="s">
        <v>78</v>
      </c>
      <c r="F76" s="84" t="s">
        <v>28</v>
      </c>
      <c r="G76" s="81" t="s">
        <v>89</v>
      </c>
      <c r="H76" s="81" t="s">
        <v>90</v>
      </c>
      <c r="I76" s="81" t="s">
        <v>91</v>
      </c>
      <c r="J76" s="42" t="s">
        <v>92</v>
      </c>
      <c r="K76" s="79" t="s">
        <v>1917</v>
      </c>
    </row>
    <row r="77" spans="2:11" ht="15.75" thickBot="1" x14ac:dyDescent="0.3">
      <c r="B77" s="82"/>
      <c r="C77" s="82"/>
      <c r="D77" s="83"/>
      <c r="E77" s="85"/>
      <c r="F77" s="84"/>
      <c r="G77" s="81" t="s">
        <v>89</v>
      </c>
      <c r="H77" s="81" t="s">
        <v>90</v>
      </c>
      <c r="I77" s="81" t="s">
        <v>91</v>
      </c>
      <c r="J77" s="42" t="s">
        <v>93</v>
      </c>
      <c r="K77" s="79"/>
    </row>
    <row r="78" spans="2:11" ht="15.75" thickBot="1" x14ac:dyDescent="0.3">
      <c r="B78" s="82"/>
      <c r="C78" s="82"/>
      <c r="D78" s="83"/>
      <c r="E78" s="85"/>
      <c r="F78" s="84"/>
      <c r="G78" s="81" t="s">
        <v>89</v>
      </c>
      <c r="H78" s="81" t="s">
        <v>90</v>
      </c>
      <c r="I78" s="81" t="s">
        <v>91</v>
      </c>
      <c r="J78" s="42">
        <v>110</v>
      </c>
      <c r="K78" s="79"/>
    </row>
    <row r="79" spans="2:11" ht="15.75" thickBot="1" x14ac:dyDescent="0.3">
      <c r="B79" s="82"/>
      <c r="C79" s="82"/>
      <c r="D79" s="83"/>
      <c r="E79" s="85"/>
      <c r="F79" s="84"/>
      <c r="G79" s="81" t="s">
        <v>89</v>
      </c>
      <c r="H79" s="81" t="s">
        <v>90</v>
      </c>
      <c r="I79" s="81" t="s">
        <v>91</v>
      </c>
      <c r="J79" s="42">
        <v>5</v>
      </c>
      <c r="K79" s="79"/>
    </row>
    <row r="80" spans="2:11" ht="15.75" thickBot="1" x14ac:dyDescent="0.3">
      <c r="B80" s="82"/>
      <c r="C80" s="82"/>
      <c r="D80" s="83"/>
      <c r="E80" s="85"/>
      <c r="F80" s="84"/>
      <c r="G80" s="81" t="s">
        <v>89</v>
      </c>
      <c r="H80" s="81" t="s">
        <v>90</v>
      </c>
      <c r="I80" s="81" t="s">
        <v>91</v>
      </c>
      <c r="J80" s="44">
        <v>45078</v>
      </c>
      <c r="K80" s="79"/>
    </row>
    <row r="81" spans="2:11" ht="15" customHeight="1" thickBot="1" x14ac:dyDescent="0.3">
      <c r="B81" s="82">
        <v>2023</v>
      </c>
      <c r="C81" s="82" t="s">
        <v>19</v>
      </c>
      <c r="D81" s="83" t="str">
        <f>IF(C81="B","Publikační",IF(C81="C","Publikační",IF(C81="Jimp","Publikační",IF(C81="Jsc","Publikační",IF(C81="Jost","Publikační","Aplikační")))))</f>
        <v>Publikační</v>
      </c>
      <c r="E81" s="85" t="s">
        <v>94</v>
      </c>
      <c r="F81" s="84">
        <v>2023</v>
      </c>
      <c r="G81" s="81" t="s">
        <v>95</v>
      </c>
      <c r="H81" s="81" t="s">
        <v>96</v>
      </c>
      <c r="I81" s="81" t="s">
        <v>97</v>
      </c>
      <c r="J81" s="42" t="s">
        <v>98</v>
      </c>
      <c r="K81" s="79" t="s">
        <v>1917</v>
      </c>
    </row>
    <row r="82" spans="2:11" ht="15.75" thickBot="1" x14ac:dyDescent="0.3">
      <c r="B82" s="82"/>
      <c r="C82" s="82"/>
      <c r="D82" s="83"/>
      <c r="E82" s="85"/>
      <c r="F82" s="84"/>
      <c r="G82" s="81" t="s">
        <v>95</v>
      </c>
      <c r="H82" s="81" t="s">
        <v>96</v>
      </c>
      <c r="I82" s="81" t="s">
        <v>97</v>
      </c>
      <c r="J82" s="42" t="s">
        <v>99</v>
      </c>
      <c r="K82" s="79"/>
    </row>
    <row r="83" spans="2:11" ht="15.75" thickBot="1" x14ac:dyDescent="0.3">
      <c r="B83" s="82"/>
      <c r="C83" s="82"/>
      <c r="D83" s="83"/>
      <c r="E83" s="85"/>
      <c r="F83" s="84"/>
      <c r="G83" s="81" t="s">
        <v>95</v>
      </c>
      <c r="H83" s="81" t="s">
        <v>96</v>
      </c>
      <c r="I83" s="81" t="s">
        <v>97</v>
      </c>
      <c r="J83" s="42">
        <v>72</v>
      </c>
      <c r="K83" s="79"/>
    </row>
    <row r="84" spans="2:11" ht="15.75" thickBot="1" x14ac:dyDescent="0.3">
      <c r="B84" s="82"/>
      <c r="C84" s="82"/>
      <c r="D84" s="83"/>
      <c r="E84" s="85"/>
      <c r="F84" s="84"/>
      <c r="G84" s="81" t="s">
        <v>95</v>
      </c>
      <c r="H84" s="81" t="s">
        <v>96</v>
      </c>
      <c r="I84" s="81" t="s">
        <v>97</v>
      </c>
      <c r="J84" s="42">
        <v>4</v>
      </c>
      <c r="K84" s="79"/>
    </row>
    <row r="85" spans="2:11" ht="15.75" thickBot="1" x14ac:dyDescent="0.3">
      <c r="B85" s="82"/>
      <c r="C85" s="82"/>
      <c r="D85" s="83"/>
      <c r="E85" s="85"/>
      <c r="F85" s="84"/>
      <c r="G85" s="81" t="s">
        <v>95</v>
      </c>
      <c r="H85" s="81" t="s">
        <v>96</v>
      </c>
      <c r="I85" s="81" t="s">
        <v>97</v>
      </c>
      <c r="J85" s="42" t="s">
        <v>100</v>
      </c>
      <c r="K85" s="79"/>
    </row>
    <row r="86" spans="2:11" ht="15" customHeight="1" thickBot="1" x14ac:dyDescent="0.3">
      <c r="B86" s="82">
        <v>2023</v>
      </c>
      <c r="C86" s="82" t="s">
        <v>19</v>
      </c>
      <c r="D86" s="83" t="str">
        <f>IF(C86="B","Publikační",IF(C86="C","Publikační",IF(C86="Jimp","Publikační",IF(C86="Jsc","Publikační",IF(C86="Jost","Publikační","Aplikační")))))</f>
        <v>Publikační</v>
      </c>
      <c r="E86" s="85" t="s">
        <v>101</v>
      </c>
      <c r="F86" s="84" t="s">
        <v>28</v>
      </c>
      <c r="G86" s="81" t="s">
        <v>102</v>
      </c>
      <c r="H86" s="81" t="s">
        <v>103</v>
      </c>
      <c r="I86" s="81" t="s">
        <v>104</v>
      </c>
      <c r="J86" s="42" t="s">
        <v>105</v>
      </c>
      <c r="K86" s="79" t="s">
        <v>1917</v>
      </c>
    </row>
    <row r="87" spans="2:11" ht="15.75" thickBot="1" x14ac:dyDescent="0.3">
      <c r="B87" s="82"/>
      <c r="C87" s="82"/>
      <c r="D87" s="83"/>
      <c r="E87" s="85"/>
      <c r="F87" s="84"/>
      <c r="G87" s="81" t="s">
        <v>102</v>
      </c>
      <c r="H87" s="81" t="s">
        <v>103</v>
      </c>
      <c r="I87" s="81" t="s">
        <v>104</v>
      </c>
      <c r="J87" s="42" t="s">
        <v>106</v>
      </c>
      <c r="K87" s="79"/>
    </row>
    <row r="88" spans="2:11" ht="15.75" thickBot="1" x14ac:dyDescent="0.3">
      <c r="B88" s="82"/>
      <c r="C88" s="82"/>
      <c r="D88" s="83"/>
      <c r="E88" s="85"/>
      <c r="F88" s="84"/>
      <c r="G88" s="81" t="s">
        <v>102</v>
      </c>
      <c r="H88" s="81" t="s">
        <v>103</v>
      </c>
      <c r="I88" s="81" t="s">
        <v>104</v>
      </c>
      <c r="J88" s="42">
        <v>184</v>
      </c>
      <c r="K88" s="79"/>
    </row>
    <row r="89" spans="2:11" ht="15.75" thickBot="1" x14ac:dyDescent="0.3">
      <c r="B89" s="82"/>
      <c r="C89" s="82"/>
      <c r="D89" s="83"/>
      <c r="E89" s="85"/>
      <c r="F89" s="84"/>
      <c r="G89" s="81" t="s">
        <v>102</v>
      </c>
      <c r="H89" s="81" t="s">
        <v>103</v>
      </c>
      <c r="I89" s="81" t="s">
        <v>104</v>
      </c>
      <c r="J89" s="42">
        <v>3</v>
      </c>
      <c r="K89" s="79"/>
    </row>
    <row r="90" spans="2:11" ht="15.75" thickBot="1" x14ac:dyDescent="0.3">
      <c r="B90" s="82"/>
      <c r="C90" s="82"/>
      <c r="D90" s="83"/>
      <c r="E90" s="85"/>
      <c r="F90" s="84"/>
      <c r="G90" s="81" t="s">
        <v>102</v>
      </c>
      <c r="H90" s="81" t="s">
        <v>103</v>
      </c>
      <c r="I90" s="81" t="s">
        <v>104</v>
      </c>
      <c r="J90" s="42" t="s">
        <v>107</v>
      </c>
      <c r="K90" s="79"/>
    </row>
    <row r="91" spans="2:11" ht="15" customHeight="1" thickBot="1" x14ac:dyDescent="0.3">
      <c r="B91" s="82">
        <v>2023</v>
      </c>
      <c r="C91" s="82" t="s">
        <v>19</v>
      </c>
      <c r="D91" s="83" t="str">
        <f>IF(C91="B","Publikační",IF(C91="C","Publikační",IF(C91="Jimp","Publikační",IF(C91="Jsc","Publikační",IF(C91="Jost","Publikační","Aplikační")))))</f>
        <v>Publikační</v>
      </c>
      <c r="E91" s="85" t="s">
        <v>108</v>
      </c>
      <c r="F91" s="84">
        <v>2023</v>
      </c>
      <c r="G91" s="81" t="s">
        <v>109</v>
      </c>
      <c r="H91" s="81" t="s">
        <v>110</v>
      </c>
      <c r="I91" s="81" t="s">
        <v>111</v>
      </c>
      <c r="J91" s="42" t="s">
        <v>112</v>
      </c>
      <c r="K91" s="79" t="s">
        <v>1917</v>
      </c>
    </row>
    <row r="92" spans="2:11" ht="15.75" thickBot="1" x14ac:dyDescent="0.3">
      <c r="B92" s="82"/>
      <c r="C92" s="82"/>
      <c r="D92" s="83"/>
      <c r="E92" s="85"/>
      <c r="F92" s="84"/>
      <c r="G92" s="81" t="s">
        <v>109</v>
      </c>
      <c r="H92" s="81" t="s">
        <v>110</v>
      </c>
      <c r="I92" s="81" t="s">
        <v>111</v>
      </c>
      <c r="J92" s="42" t="s">
        <v>113</v>
      </c>
      <c r="K92" s="79"/>
    </row>
    <row r="93" spans="2:11" ht="15.75" thickBot="1" x14ac:dyDescent="0.3">
      <c r="B93" s="82"/>
      <c r="C93" s="82"/>
      <c r="D93" s="83"/>
      <c r="E93" s="85"/>
      <c r="F93" s="84"/>
      <c r="G93" s="81" t="s">
        <v>109</v>
      </c>
      <c r="H93" s="81" t="s">
        <v>110</v>
      </c>
      <c r="I93" s="81" t="s">
        <v>111</v>
      </c>
      <c r="J93" s="42">
        <v>2023</v>
      </c>
      <c r="K93" s="79"/>
    </row>
    <row r="94" spans="2:11" ht="15.75" thickBot="1" x14ac:dyDescent="0.3">
      <c r="B94" s="82"/>
      <c r="C94" s="82"/>
      <c r="D94" s="83"/>
      <c r="E94" s="85"/>
      <c r="F94" s="84"/>
      <c r="G94" s="81" t="s">
        <v>109</v>
      </c>
      <c r="H94" s="81" t="s">
        <v>110</v>
      </c>
      <c r="I94" s="81" t="s">
        <v>111</v>
      </c>
      <c r="J94" s="42">
        <v>72</v>
      </c>
      <c r="K94" s="79"/>
    </row>
    <row r="95" spans="2:11" ht="15.75" thickBot="1" x14ac:dyDescent="0.3">
      <c r="B95" s="82"/>
      <c r="C95" s="82"/>
      <c r="D95" s="83"/>
      <c r="E95" s="85"/>
      <c r="F95" s="84"/>
      <c r="G95" s="81" t="s">
        <v>109</v>
      </c>
      <c r="H95" s="81" t="s">
        <v>110</v>
      </c>
      <c r="I95" s="81" t="s">
        <v>111</v>
      </c>
      <c r="J95" s="42" t="s">
        <v>114</v>
      </c>
      <c r="K95" s="79"/>
    </row>
    <row r="96" spans="2:11" ht="15" customHeight="1" thickBot="1" x14ac:dyDescent="0.3">
      <c r="B96" s="82">
        <v>2023</v>
      </c>
      <c r="C96" s="82" t="s">
        <v>19</v>
      </c>
      <c r="D96" s="83" t="str">
        <f>IF(C96="B","Publikační",IF(C96="C","Publikační",IF(C96="Jimp","Publikační",IF(C96="Jsc","Publikační",IF(C96="Jost","Publikační","Aplikační")))))</f>
        <v>Publikační</v>
      </c>
      <c r="E96" s="85" t="s">
        <v>115</v>
      </c>
      <c r="F96" s="84">
        <v>2023</v>
      </c>
      <c r="G96" s="81" t="s">
        <v>116</v>
      </c>
      <c r="H96" s="81" t="s">
        <v>117</v>
      </c>
      <c r="I96" s="81" t="s">
        <v>118</v>
      </c>
      <c r="J96" s="42" t="s">
        <v>119</v>
      </c>
      <c r="K96" s="79" t="s">
        <v>1917</v>
      </c>
    </row>
    <row r="97" spans="2:11" ht="15.75" thickBot="1" x14ac:dyDescent="0.3">
      <c r="B97" s="82"/>
      <c r="C97" s="82"/>
      <c r="D97" s="83"/>
      <c r="E97" s="85"/>
      <c r="F97" s="84"/>
      <c r="G97" s="81" t="s">
        <v>116</v>
      </c>
      <c r="H97" s="81" t="s">
        <v>117</v>
      </c>
      <c r="I97" s="81" t="s">
        <v>118</v>
      </c>
      <c r="J97" s="42" t="s">
        <v>120</v>
      </c>
      <c r="K97" s="79"/>
    </row>
    <row r="98" spans="2:11" ht="15.75" thickBot="1" x14ac:dyDescent="0.3">
      <c r="B98" s="82"/>
      <c r="C98" s="82"/>
      <c r="D98" s="83"/>
      <c r="E98" s="85"/>
      <c r="F98" s="84"/>
      <c r="G98" s="81" t="s">
        <v>116</v>
      </c>
      <c r="H98" s="81" t="s">
        <v>117</v>
      </c>
      <c r="I98" s="81" t="s">
        <v>118</v>
      </c>
      <c r="J98" s="42">
        <v>2023</v>
      </c>
      <c r="K98" s="79"/>
    </row>
    <row r="99" spans="2:11" ht="15.75" thickBot="1" x14ac:dyDescent="0.3">
      <c r="B99" s="82"/>
      <c r="C99" s="82"/>
      <c r="D99" s="83"/>
      <c r="E99" s="85"/>
      <c r="F99" s="84"/>
      <c r="G99" s="81" t="s">
        <v>116</v>
      </c>
      <c r="H99" s="81" t="s">
        <v>117</v>
      </c>
      <c r="I99" s="81" t="s">
        <v>118</v>
      </c>
      <c r="J99" s="42">
        <v>147</v>
      </c>
      <c r="K99" s="79"/>
    </row>
    <row r="100" spans="2:11" ht="15.75" thickBot="1" x14ac:dyDescent="0.3">
      <c r="B100" s="82"/>
      <c r="C100" s="82"/>
      <c r="D100" s="83"/>
      <c r="E100" s="85"/>
      <c r="F100" s="84"/>
      <c r="G100" s="81" t="s">
        <v>116</v>
      </c>
      <c r="H100" s="81" t="s">
        <v>117</v>
      </c>
      <c r="I100" s="81" t="s">
        <v>118</v>
      </c>
      <c r="J100" s="44">
        <v>45261</v>
      </c>
      <c r="K100" s="79"/>
    </row>
    <row r="101" spans="2:11" ht="15" customHeight="1" thickBot="1" x14ac:dyDescent="0.3">
      <c r="B101" s="82">
        <v>2023</v>
      </c>
      <c r="C101" s="82" t="s">
        <v>19</v>
      </c>
      <c r="D101" s="83" t="str">
        <f>IF(C101="B","Publikační",IF(C101="C","Publikační",IF(C101="Jimp","Publikační",IF(C101="Jsc","Publikační",IF(C101="Jost","Publikační","Aplikační")))))</f>
        <v>Publikační</v>
      </c>
      <c r="E101" s="85" t="s">
        <v>121</v>
      </c>
      <c r="F101" s="84">
        <v>2023</v>
      </c>
      <c r="G101" s="81" t="s">
        <v>122</v>
      </c>
      <c r="H101" s="81" t="s">
        <v>123</v>
      </c>
      <c r="I101" s="81" t="s">
        <v>124</v>
      </c>
      <c r="J101" s="42" t="s">
        <v>125</v>
      </c>
      <c r="K101" s="79" t="s">
        <v>1917</v>
      </c>
    </row>
    <row r="102" spans="2:11" ht="15.75" thickBot="1" x14ac:dyDescent="0.3">
      <c r="B102" s="82"/>
      <c r="C102" s="82"/>
      <c r="D102" s="83"/>
      <c r="E102" s="85"/>
      <c r="F102" s="84"/>
      <c r="G102" s="81" t="s">
        <v>122</v>
      </c>
      <c r="H102" s="81" t="s">
        <v>123</v>
      </c>
      <c r="I102" s="81" t="s">
        <v>124</v>
      </c>
      <c r="J102" s="42" t="s">
        <v>126</v>
      </c>
      <c r="K102" s="79"/>
    </row>
    <row r="103" spans="2:11" ht="15.75" thickBot="1" x14ac:dyDescent="0.3">
      <c r="B103" s="82"/>
      <c r="C103" s="82"/>
      <c r="D103" s="83"/>
      <c r="E103" s="85"/>
      <c r="F103" s="84"/>
      <c r="G103" s="81" t="s">
        <v>122</v>
      </c>
      <c r="H103" s="81" t="s">
        <v>123</v>
      </c>
      <c r="I103" s="81" t="s">
        <v>124</v>
      </c>
      <c r="J103" s="42">
        <v>2023</v>
      </c>
      <c r="K103" s="79"/>
    </row>
    <row r="104" spans="2:11" ht="15.75" thickBot="1" x14ac:dyDescent="0.3">
      <c r="B104" s="82"/>
      <c r="C104" s="82"/>
      <c r="D104" s="83"/>
      <c r="E104" s="85"/>
      <c r="F104" s="84"/>
      <c r="G104" s="81" t="s">
        <v>122</v>
      </c>
      <c r="H104" s="81" t="s">
        <v>123</v>
      </c>
      <c r="I104" s="81" t="s">
        <v>124</v>
      </c>
      <c r="J104" s="42">
        <v>627</v>
      </c>
      <c r="K104" s="79"/>
    </row>
    <row r="105" spans="2:11" ht="15.75" thickBot="1" x14ac:dyDescent="0.3">
      <c r="B105" s="82"/>
      <c r="C105" s="82"/>
      <c r="D105" s="83"/>
      <c r="E105" s="85"/>
      <c r="F105" s="84"/>
      <c r="G105" s="81" t="s">
        <v>122</v>
      </c>
      <c r="H105" s="81" t="s">
        <v>123</v>
      </c>
      <c r="I105" s="81" t="s">
        <v>124</v>
      </c>
      <c r="J105" s="44">
        <v>45200</v>
      </c>
      <c r="K105" s="79"/>
    </row>
    <row r="106" spans="2:11" ht="15" customHeight="1" thickBot="1" x14ac:dyDescent="0.3">
      <c r="B106" s="82">
        <v>2023</v>
      </c>
      <c r="C106" s="82" t="s">
        <v>19</v>
      </c>
      <c r="D106" s="83" t="str">
        <f>IF(C106="B","Publikační",IF(C106="C","Publikační",IF(C106="Jimp","Publikační",IF(C106="Jsc","Publikační",IF(C106="Jost","Publikační","Aplikační")))))</f>
        <v>Publikační</v>
      </c>
      <c r="E106" s="85" t="s">
        <v>121</v>
      </c>
      <c r="F106" s="84">
        <v>2022</v>
      </c>
      <c r="G106" s="81" t="s">
        <v>127</v>
      </c>
      <c r="H106" s="81" t="s">
        <v>128</v>
      </c>
      <c r="I106" s="81" t="s">
        <v>129</v>
      </c>
      <c r="J106" s="42" t="s">
        <v>130</v>
      </c>
      <c r="K106" s="79" t="s">
        <v>1917</v>
      </c>
    </row>
    <row r="107" spans="2:11" ht="15.75" thickBot="1" x14ac:dyDescent="0.3">
      <c r="B107" s="82"/>
      <c r="C107" s="82"/>
      <c r="D107" s="83"/>
      <c r="E107" s="85"/>
      <c r="F107" s="84"/>
      <c r="G107" s="81" t="s">
        <v>127</v>
      </c>
      <c r="H107" s="81" t="s">
        <v>128</v>
      </c>
      <c r="I107" s="81" t="s">
        <v>129</v>
      </c>
      <c r="J107" s="42" t="s">
        <v>131</v>
      </c>
      <c r="K107" s="79"/>
    </row>
    <row r="108" spans="2:11" ht="15.75" thickBot="1" x14ac:dyDescent="0.3">
      <c r="B108" s="82"/>
      <c r="C108" s="82"/>
      <c r="D108" s="83"/>
      <c r="E108" s="85"/>
      <c r="F108" s="84"/>
      <c r="G108" s="81" t="s">
        <v>127</v>
      </c>
      <c r="H108" s="81" t="s">
        <v>128</v>
      </c>
      <c r="I108" s="81" t="s">
        <v>129</v>
      </c>
      <c r="J108" s="42">
        <v>68</v>
      </c>
      <c r="K108" s="79"/>
    </row>
    <row r="109" spans="2:11" ht="15.75" thickBot="1" x14ac:dyDescent="0.3">
      <c r="B109" s="82"/>
      <c r="C109" s="82"/>
      <c r="D109" s="83"/>
      <c r="E109" s="85"/>
      <c r="F109" s="84"/>
      <c r="G109" s="81" t="s">
        <v>127</v>
      </c>
      <c r="H109" s="81" t="s">
        <v>128</v>
      </c>
      <c r="I109" s="81" t="s">
        <v>129</v>
      </c>
      <c r="J109" s="42">
        <v>3</v>
      </c>
      <c r="K109" s="79"/>
    </row>
    <row r="110" spans="2:11" ht="15.75" thickBot="1" x14ac:dyDescent="0.3">
      <c r="B110" s="82"/>
      <c r="C110" s="82"/>
      <c r="D110" s="83"/>
      <c r="E110" s="85"/>
      <c r="F110" s="84"/>
      <c r="G110" s="81" t="s">
        <v>127</v>
      </c>
      <c r="H110" s="81" t="s">
        <v>128</v>
      </c>
      <c r="I110" s="81" t="s">
        <v>129</v>
      </c>
      <c r="J110" s="42" t="s">
        <v>132</v>
      </c>
      <c r="K110" s="79"/>
    </row>
    <row r="111" spans="2:11" ht="15" customHeight="1" thickBot="1" x14ac:dyDescent="0.3">
      <c r="B111" s="82">
        <v>2023</v>
      </c>
      <c r="C111" s="82" t="s">
        <v>19</v>
      </c>
      <c r="D111" s="83" t="str">
        <f>IF(C111="B","Publikační",IF(C111="C","Publikační",IF(C111="Jimp","Publikační",IF(C111="Jsc","Publikační",IF(C111="Jost","Publikační","Aplikační")))))</f>
        <v>Publikační</v>
      </c>
      <c r="E111" s="85" t="s">
        <v>121</v>
      </c>
      <c r="F111" s="84">
        <v>2023</v>
      </c>
      <c r="G111" s="81" t="s">
        <v>133</v>
      </c>
      <c r="H111" s="81" t="s">
        <v>134</v>
      </c>
      <c r="I111" s="81" t="s">
        <v>135</v>
      </c>
      <c r="J111" s="42" t="s">
        <v>136</v>
      </c>
      <c r="K111" s="79" t="s">
        <v>1917</v>
      </c>
    </row>
    <row r="112" spans="2:11" ht="15.75" thickBot="1" x14ac:dyDescent="0.3">
      <c r="B112" s="82"/>
      <c r="C112" s="82"/>
      <c r="D112" s="83"/>
      <c r="E112" s="85"/>
      <c r="F112" s="84"/>
      <c r="G112" s="81" t="s">
        <v>133</v>
      </c>
      <c r="H112" s="81" t="s">
        <v>134</v>
      </c>
      <c r="I112" s="81" t="s">
        <v>135</v>
      </c>
      <c r="J112" s="42" t="s">
        <v>137</v>
      </c>
      <c r="K112" s="79"/>
    </row>
    <row r="113" spans="2:11" ht="15.75" thickBot="1" x14ac:dyDescent="0.3">
      <c r="B113" s="82"/>
      <c r="C113" s="82"/>
      <c r="D113" s="83"/>
      <c r="E113" s="85"/>
      <c r="F113" s="84"/>
      <c r="G113" s="81" t="s">
        <v>133</v>
      </c>
      <c r="H113" s="81" t="s">
        <v>134</v>
      </c>
      <c r="I113" s="81" t="s">
        <v>135</v>
      </c>
      <c r="J113" s="42">
        <v>9</v>
      </c>
      <c r="K113" s="79"/>
    </row>
    <row r="114" spans="2:11" ht="15.75" thickBot="1" x14ac:dyDescent="0.3">
      <c r="B114" s="82"/>
      <c r="C114" s="82"/>
      <c r="D114" s="83"/>
      <c r="E114" s="85"/>
      <c r="F114" s="84"/>
      <c r="G114" s="81" t="s">
        <v>133</v>
      </c>
      <c r="H114" s="81" t="s">
        <v>134</v>
      </c>
      <c r="I114" s="81" t="s">
        <v>135</v>
      </c>
      <c r="J114" s="42">
        <v>4</v>
      </c>
      <c r="K114" s="79"/>
    </row>
    <row r="115" spans="2:11" ht="15.75" thickBot="1" x14ac:dyDescent="0.3">
      <c r="B115" s="82"/>
      <c r="C115" s="82"/>
      <c r="D115" s="83"/>
      <c r="E115" s="85"/>
      <c r="F115" s="84"/>
      <c r="G115" s="81" t="s">
        <v>133</v>
      </c>
      <c r="H115" s="81" t="s">
        <v>134</v>
      </c>
      <c r="I115" s="81" t="s">
        <v>135</v>
      </c>
      <c r="J115" s="43">
        <v>42005</v>
      </c>
      <c r="K115" s="79"/>
    </row>
    <row r="116" spans="2:11" ht="15" customHeight="1" thickBot="1" x14ac:dyDescent="0.3">
      <c r="B116" s="82">
        <v>2023</v>
      </c>
      <c r="C116" s="82" t="s">
        <v>19</v>
      </c>
      <c r="D116" s="83" t="str">
        <f>IF(C116="B","Publikační",IF(C116="C","Publikační",IF(C116="Jimp","Publikační",IF(C116="Jsc","Publikační",IF(C116="Jost","Publikační","Aplikační")))))</f>
        <v>Publikační</v>
      </c>
      <c r="E116" s="85" t="s">
        <v>138</v>
      </c>
      <c r="F116" s="84">
        <v>2023</v>
      </c>
      <c r="G116" s="81" t="s">
        <v>139</v>
      </c>
      <c r="H116" s="81" t="s">
        <v>140</v>
      </c>
      <c r="I116" s="81" t="s">
        <v>141</v>
      </c>
      <c r="J116" s="42" t="s">
        <v>142</v>
      </c>
      <c r="K116" s="79" t="s">
        <v>1917</v>
      </c>
    </row>
    <row r="117" spans="2:11" ht="15.75" thickBot="1" x14ac:dyDescent="0.3">
      <c r="B117" s="82"/>
      <c r="C117" s="82"/>
      <c r="D117" s="83"/>
      <c r="E117" s="85"/>
      <c r="F117" s="84"/>
      <c r="G117" s="81" t="s">
        <v>139</v>
      </c>
      <c r="H117" s="81" t="s">
        <v>140</v>
      </c>
      <c r="I117" s="81" t="s">
        <v>141</v>
      </c>
      <c r="J117" s="42" t="s">
        <v>143</v>
      </c>
      <c r="K117" s="79"/>
    </row>
    <row r="118" spans="2:11" ht="15.75" thickBot="1" x14ac:dyDescent="0.3">
      <c r="B118" s="82"/>
      <c r="C118" s="82"/>
      <c r="D118" s="83"/>
      <c r="E118" s="85"/>
      <c r="F118" s="84"/>
      <c r="G118" s="81" t="s">
        <v>139</v>
      </c>
      <c r="H118" s="81" t="s">
        <v>140</v>
      </c>
      <c r="I118" s="81" t="s">
        <v>141</v>
      </c>
      <c r="J118" s="42">
        <v>589</v>
      </c>
      <c r="K118" s="79"/>
    </row>
    <row r="119" spans="2:11" ht="15.75" thickBot="1" x14ac:dyDescent="0.3">
      <c r="B119" s="82"/>
      <c r="C119" s="82"/>
      <c r="D119" s="83"/>
      <c r="E119" s="85"/>
      <c r="F119" s="84"/>
      <c r="G119" s="81" t="s">
        <v>139</v>
      </c>
      <c r="H119" s="81" t="s">
        <v>140</v>
      </c>
      <c r="I119" s="81" t="s">
        <v>141</v>
      </c>
      <c r="J119" s="42">
        <v>2</v>
      </c>
      <c r="K119" s="79"/>
    </row>
    <row r="120" spans="2:11" ht="15.75" thickBot="1" x14ac:dyDescent="0.3">
      <c r="B120" s="82"/>
      <c r="C120" s="82"/>
      <c r="D120" s="83"/>
      <c r="E120" s="85"/>
      <c r="F120" s="84"/>
      <c r="G120" s="81" t="s">
        <v>139</v>
      </c>
      <c r="H120" s="81" t="s">
        <v>140</v>
      </c>
      <c r="I120" s="81" t="s">
        <v>141</v>
      </c>
      <c r="J120" s="42" t="s">
        <v>144</v>
      </c>
      <c r="K120" s="79"/>
    </row>
    <row r="121" spans="2:11" ht="15" customHeight="1" thickBot="1" x14ac:dyDescent="0.3">
      <c r="B121" s="82">
        <v>2023</v>
      </c>
      <c r="C121" s="82" t="s">
        <v>19</v>
      </c>
      <c r="D121" s="83" t="str">
        <f>IF(C121="B","Publikační",IF(C121="C","Publikační",IF(C121="Jimp","Publikační",IF(C121="Jsc","Publikační",IF(C121="Jost","Publikační","Aplikační")))))</f>
        <v>Publikační</v>
      </c>
      <c r="E121" s="85" t="s">
        <v>145</v>
      </c>
      <c r="F121" s="84" t="s">
        <v>28</v>
      </c>
      <c r="G121" s="81" t="s">
        <v>146</v>
      </c>
      <c r="H121" s="81" t="s">
        <v>147</v>
      </c>
      <c r="I121" s="81" t="s">
        <v>148</v>
      </c>
      <c r="J121" s="42" t="s">
        <v>142</v>
      </c>
      <c r="K121" s="79" t="s">
        <v>1917</v>
      </c>
    </row>
    <row r="122" spans="2:11" ht="15.75" thickBot="1" x14ac:dyDescent="0.3">
      <c r="B122" s="82"/>
      <c r="C122" s="82"/>
      <c r="D122" s="83"/>
      <c r="E122" s="85"/>
      <c r="F122" s="84"/>
      <c r="G122" s="81" t="s">
        <v>146</v>
      </c>
      <c r="H122" s="81" t="s">
        <v>147</v>
      </c>
      <c r="I122" s="81" t="s">
        <v>148</v>
      </c>
      <c r="J122" s="42" t="s">
        <v>143</v>
      </c>
      <c r="K122" s="79"/>
    </row>
    <row r="123" spans="2:11" ht="15.75" thickBot="1" x14ac:dyDescent="0.3">
      <c r="B123" s="82"/>
      <c r="C123" s="82"/>
      <c r="D123" s="83"/>
      <c r="E123" s="85"/>
      <c r="F123" s="84"/>
      <c r="G123" s="81" t="s">
        <v>146</v>
      </c>
      <c r="H123" s="81" t="s">
        <v>147</v>
      </c>
      <c r="I123" s="81" t="s">
        <v>148</v>
      </c>
      <c r="J123" s="42">
        <v>598</v>
      </c>
      <c r="K123" s="79"/>
    </row>
    <row r="124" spans="2:11" ht="15.75" thickBot="1" x14ac:dyDescent="0.3">
      <c r="B124" s="82"/>
      <c r="C124" s="82"/>
      <c r="D124" s="83"/>
      <c r="E124" s="85"/>
      <c r="F124" s="84"/>
      <c r="G124" s="81" t="s">
        <v>146</v>
      </c>
      <c r="H124" s="81" t="s">
        <v>147</v>
      </c>
      <c r="I124" s="81" t="s">
        <v>148</v>
      </c>
      <c r="J124" s="42">
        <v>2</v>
      </c>
      <c r="K124" s="79"/>
    </row>
    <row r="125" spans="2:11" ht="15.75" thickBot="1" x14ac:dyDescent="0.3">
      <c r="B125" s="82"/>
      <c r="C125" s="82"/>
      <c r="D125" s="83"/>
      <c r="E125" s="85"/>
      <c r="F125" s="84"/>
      <c r="G125" s="81" t="s">
        <v>146</v>
      </c>
      <c r="H125" s="81" t="s">
        <v>147</v>
      </c>
      <c r="I125" s="81" t="s">
        <v>148</v>
      </c>
      <c r="J125" s="42" t="s">
        <v>149</v>
      </c>
      <c r="K125" s="79"/>
    </row>
    <row r="126" spans="2:11" ht="15" customHeight="1" thickBot="1" x14ac:dyDescent="0.3">
      <c r="B126" s="82">
        <v>2023</v>
      </c>
      <c r="C126" s="82" t="s">
        <v>19</v>
      </c>
      <c r="D126" s="83" t="str">
        <f>IF(C126="B","Publikační",IF(C126="C","Publikační",IF(C126="Jimp","Publikační",IF(C126="Jsc","Publikační",IF(C126="Jost","Publikační","Aplikační")))))</f>
        <v>Publikační</v>
      </c>
      <c r="E126" s="85" t="s">
        <v>150</v>
      </c>
      <c r="F126" s="84" t="s">
        <v>28</v>
      </c>
      <c r="G126" s="81" t="s">
        <v>151</v>
      </c>
      <c r="H126" s="81" t="s">
        <v>152</v>
      </c>
      <c r="I126" s="81" t="s">
        <v>153</v>
      </c>
      <c r="J126" s="42" t="s">
        <v>154</v>
      </c>
      <c r="K126" s="79" t="s">
        <v>1917</v>
      </c>
    </row>
    <row r="127" spans="2:11" ht="15.75" thickBot="1" x14ac:dyDescent="0.3">
      <c r="B127" s="82"/>
      <c r="C127" s="82"/>
      <c r="D127" s="83"/>
      <c r="E127" s="85"/>
      <c r="F127" s="84"/>
      <c r="G127" s="81" t="s">
        <v>151</v>
      </c>
      <c r="H127" s="81" t="s">
        <v>152</v>
      </c>
      <c r="I127" s="81" t="s">
        <v>153</v>
      </c>
      <c r="J127" s="42" t="s">
        <v>155</v>
      </c>
      <c r="K127" s="79"/>
    </row>
    <row r="128" spans="2:11" ht="15.75" thickBot="1" x14ac:dyDescent="0.3">
      <c r="B128" s="82"/>
      <c r="C128" s="82"/>
      <c r="D128" s="83"/>
      <c r="E128" s="85"/>
      <c r="F128" s="84"/>
      <c r="G128" s="81" t="s">
        <v>151</v>
      </c>
      <c r="H128" s="81" t="s">
        <v>152</v>
      </c>
      <c r="I128" s="81" t="s">
        <v>153</v>
      </c>
      <c r="J128" s="42">
        <v>95</v>
      </c>
      <c r="K128" s="79"/>
    </row>
    <row r="129" spans="2:11" ht="15.75" thickBot="1" x14ac:dyDescent="0.3">
      <c r="B129" s="82"/>
      <c r="C129" s="82"/>
      <c r="D129" s="83"/>
      <c r="E129" s="85"/>
      <c r="F129" s="84"/>
      <c r="G129" s="81" t="s">
        <v>151</v>
      </c>
      <c r="H129" s="81" t="s">
        <v>152</v>
      </c>
      <c r="I129" s="81" t="s">
        <v>153</v>
      </c>
      <c r="J129" s="42">
        <v>1</v>
      </c>
      <c r="K129" s="79"/>
    </row>
    <row r="130" spans="2:11" ht="15.75" thickBot="1" x14ac:dyDescent="0.3">
      <c r="B130" s="82"/>
      <c r="C130" s="82"/>
      <c r="D130" s="83"/>
      <c r="E130" s="85"/>
      <c r="F130" s="84"/>
      <c r="G130" s="81" t="s">
        <v>151</v>
      </c>
      <c r="H130" s="81" t="s">
        <v>152</v>
      </c>
      <c r="I130" s="81" t="s">
        <v>153</v>
      </c>
      <c r="J130" s="42" t="s">
        <v>156</v>
      </c>
      <c r="K130" s="79"/>
    </row>
    <row r="131" spans="2:11" ht="15" customHeight="1" thickBot="1" x14ac:dyDescent="0.3">
      <c r="B131" s="82">
        <v>2023</v>
      </c>
      <c r="C131" s="82" t="s">
        <v>19</v>
      </c>
      <c r="D131" s="83" t="str">
        <f>IF(C131="B","Publikační",IF(C131="C","Publikační",IF(C131="Jimp","Publikační",IF(C131="Jsc","Publikační",IF(C131="Jost","Publikační","Aplikační")))))</f>
        <v>Publikační</v>
      </c>
      <c r="E131" s="85" t="s">
        <v>150</v>
      </c>
      <c r="F131" s="84">
        <v>2023</v>
      </c>
      <c r="G131" s="81" t="s">
        <v>157</v>
      </c>
      <c r="H131" s="81" t="s">
        <v>158</v>
      </c>
      <c r="I131" s="81" t="s">
        <v>159</v>
      </c>
      <c r="J131" s="42" t="s">
        <v>160</v>
      </c>
      <c r="K131" s="79" t="s">
        <v>1917</v>
      </c>
    </row>
    <row r="132" spans="2:11" ht="15.75" thickBot="1" x14ac:dyDescent="0.3">
      <c r="B132" s="82"/>
      <c r="C132" s="82"/>
      <c r="D132" s="83"/>
      <c r="E132" s="85"/>
      <c r="F132" s="84"/>
      <c r="G132" s="81" t="s">
        <v>157</v>
      </c>
      <c r="H132" s="81" t="s">
        <v>158</v>
      </c>
      <c r="I132" s="81" t="s">
        <v>159</v>
      </c>
      <c r="J132" s="42" t="s">
        <v>161</v>
      </c>
      <c r="K132" s="79"/>
    </row>
    <row r="133" spans="2:11" ht="15.75" thickBot="1" x14ac:dyDescent="0.3">
      <c r="B133" s="82"/>
      <c r="C133" s="82"/>
      <c r="D133" s="83"/>
      <c r="E133" s="85"/>
      <c r="F133" s="84"/>
      <c r="G133" s="81" t="s">
        <v>157</v>
      </c>
      <c r="H133" s="81" t="s">
        <v>158</v>
      </c>
      <c r="I133" s="81" t="s">
        <v>159</v>
      </c>
      <c r="J133" s="42">
        <v>14</v>
      </c>
      <c r="K133" s="79"/>
    </row>
    <row r="134" spans="2:11" ht="15.75" thickBot="1" x14ac:dyDescent="0.3">
      <c r="B134" s="82"/>
      <c r="C134" s="82"/>
      <c r="D134" s="83"/>
      <c r="E134" s="85"/>
      <c r="F134" s="84"/>
      <c r="G134" s="81" t="s">
        <v>157</v>
      </c>
      <c r="H134" s="81" t="s">
        <v>158</v>
      </c>
      <c r="I134" s="81" t="s">
        <v>159</v>
      </c>
      <c r="J134" s="42" t="s">
        <v>162</v>
      </c>
      <c r="K134" s="79"/>
    </row>
    <row r="135" spans="2:11" ht="15.75" thickBot="1" x14ac:dyDescent="0.3">
      <c r="B135" s="82"/>
      <c r="C135" s="82"/>
      <c r="D135" s="83"/>
      <c r="E135" s="85"/>
      <c r="F135" s="84"/>
      <c r="G135" s="81" t="s">
        <v>157</v>
      </c>
      <c r="H135" s="81" t="s">
        <v>158</v>
      </c>
      <c r="I135" s="81" t="s">
        <v>159</v>
      </c>
      <c r="J135" s="44">
        <v>45200</v>
      </c>
      <c r="K135" s="79"/>
    </row>
    <row r="136" spans="2:11" ht="15" customHeight="1" thickBot="1" x14ac:dyDescent="0.3">
      <c r="B136" s="82">
        <v>2023</v>
      </c>
      <c r="C136" s="82" t="s">
        <v>19</v>
      </c>
      <c r="D136" s="83" t="str">
        <f>IF(C136="B","Publikační",IF(C136="C","Publikační",IF(C136="Jimp","Publikační",IF(C136="Jsc","Publikační",IF(C136="Jost","Publikační","Aplikační")))))</f>
        <v>Publikační</v>
      </c>
      <c r="E136" s="85" t="s">
        <v>163</v>
      </c>
      <c r="F136" s="84" t="s">
        <v>28</v>
      </c>
      <c r="G136" s="81" t="s">
        <v>164</v>
      </c>
      <c r="H136" s="81" t="s">
        <v>165</v>
      </c>
      <c r="I136" s="81" t="s">
        <v>166</v>
      </c>
      <c r="J136" s="42" t="s">
        <v>167</v>
      </c>
      <c r="K136" s="79" t="s">
        <v>1917</v>
      </c>
    </row>
    <row r="137" spans="2:11" ht="15.75" thickBot="1" x14ac:dyDescent="0.3">
      <c r="B137" s="82"/>
      <c r="C137" s="82"/>
      <c r="D137" s="83"/>
      <c r="E137" s="85"/>
      <c r="F137" s="84"/>
      <c r="G137" s="81" t="s">
        <v>164</v>
      </c>
      <c r="H137" s="81" t="s">
        <v>165</v>
      </c>
      <c r="I137" s="81" t="s">
        <v>166</v>
      </c>
      <c r="J137" s="42" t="s">
        <v>168</v>
      </c>
      <c r="K137" s="79"/>
    </row>
    <row r="138" spans="2:11" ht="15.75" thickBot="1" x14ac:dyDescent="0.3">
      <c r="B138" s="82"/>
      <c r="C138" s="82"/>
      <c r="D138" s="83"/>
      <c r="E138" s="85"/>
      <c r="F138" s="84"/>
      <c r="G138" s="81" t="s">
        <v>164</v>
      </c>
      <c r="H138" s="81" t="s">
        <v>165</v>
      </c>
      <c r="I138" s="81" t="s">
        <v>166</v>
      </c>
      <c r="J138" s="42">
        <v>179</v>
      </c>
      <c r="K138" s="79"/>
    </row>
    <row r="139" spans="2:11" ht="15.75" thickBot="1" x14ac:dyDescent="0.3">
      <c r="B139" s="82"/>
      <c r="C139" s="82"/>
      <c r="D139" s="83"/>
      <c r="E139" s="85"/>
      <c r="F139" s="84"/>
      <c r="G139" s="81" t="s">
        <v>164</v>
      </c>
      <c r="H139" s="81" t="s">
        <v>165</v>
      </c>
      <c r="I139" s="81" t="s">
        <v>166</v>
      </c>
      <c r="J139" s="42">
        <v>107664</v>
      </c>
      <c r="K139" s="79"/>
    </row>
    <row r="140" spans="2:11" ht="15.75" thickBot="1" x14ac:dyDescent="0.3">
      <c r="B140" s="82"/>
      <c r="C140" s="82"/>
      <c r="D140" s="83"/>
      <c r="E140" s="85"/>
      <c r="F140" s="84"/>
      <c r="G140" s="81" t="s">
        <v>164</v>
      </c>
      <c r="H140" s="81" t="s">
        <v>165</v>
      </c>
      <c r="I140" s="81" t="s">
        <v>166</v>
      </c>
      <c r="J140" s="43">
        <v>41275</v>
      </c>
      <c r="K140" s="79"/>
    </row>
    <row r="141" spans="2:11" ht="15" customHeight="1" thickBot="1" x14ac:dyDescent="0.3">
      <c r="B141" s="82">
        <v>2023</v>
      </c>
      <c r="C141" s="82" t="s">
        <v>19</v>
      </c>
      <c r="D141" s="83" t="str">
        <f>IF(C141="B","Publikační",IF(C141="C","Publikační",IF(C141="Jimp","Publikační",IF(C141="Jsc","Publikační",IF(C141="Jost","Publikační","Aplikační")))))</f>
        <v>Publikační</v>
      </c>
      <c r="E141" s="85" t="s">
        <v>169</v>
      </c>
      <c r="F141" s="84" t="s">
        <v>28</v>
      </c>
      <c r="G141" s="81" t="s">
        <v>170</v>
      </c>
      <c r="H141" s="81" t="s">
        <v>171</v>
      </c>
      <c r="I141" s="81" t="s">
        <v>172</v>
      </c>
      <c r="J141" s="42" t="s">
        <v>173</v>
      </c>
      <c r="K141" s="79" t="s">
        <v>1917</v>
      </c>
    </row>
    <row r="142" spans="2:11" ht="15.75" thickBot="1" x14ac:dyDescent="0.3">
      <c r="B142" s="82"/>
      <c r="C142" s="82"/>
      <c r="D142" s="83"/>
      <c r="E142" s="85"/>
      <c r="F142" s="84"/>
      <c r="G142" s="81" t="s">
        <v>170</v>
      </c>
      <c r="H142" s="81" t="s">
        <v>171</v>
      </c>
      <c r="I142" s="81" t="s">
        <v>172</v>
      </c>
      <c r="J142" s="42" t="s">
        <v>174</v>
      </c>
      <c r="K142" s="79"/>
    </row>
    <row r="143" spans="2:11" ht="15.75" thickBot="1" x14ac:dyDescent="0.3">
      <c r="B143" s="82"/>
      <c r="C143" s="82"/>
      <c r="D143" s="83"/>
      <c r="E143" s="85"/>
      <c r="F143" s="84"/>
      <c r="G143" s="81" t="s">
        <v>170</v>
      </c>
      <c r="H143" s="81" t="s">
        <v>171</v>
      </c>
      <c r="I143" s="81" t="s">
        <v>172</v>
      </c>
      <c r="J143" s="42">
        <v>116</v>
      </c>
      <c r="K143" s="79"/>
    </row>
    <row r="144" spans="2:11" ht="15.75" thickBot="1" x14ac:dyDescent="0.3">
      <c r="B144" s="82"/>
      <c r="C144" s="82"/>
      <c r="D144" s="83"/>
      <c r="E144" s="85"/>
      <c r="F144" s="84"/>
      <c r="G144" s="81" t="s">
        <v>170</v>
      </c>
      <c r="H144" s="81" t="s">
        <v>171</v>
      </c>
      <c r="I144" s="81" t="s">
        <v>172</v>
      </c>
      <c r="J144" s="42">
        <v>3</v>
      </c>
      <c r="K144" s="79"/>
    </row>
    <row r="145" spans="2:11" ht="15.75" thickBot="1" x14ac:dyDescent="0.3">
      <c r="B145" s="82"/>
      <c r="C145" s="82"/>
      <c r="D145" s="83"/>
      <c r="E145" s="85"/>
      <c r="F145" s="84"/>
      <c r="G145" s="81" t="s">
        <v>170</v>
      </c>
      <c r="H145" s="81" t="s">
        <v>171</v>
      </c>
      <c r="I145" s="81" t="s">
        <v>172</v>
      </c>
      <c r="J145" s="42" t="s">
        <v>175</v>
      </c>
      <c r="K145" s="79"/>
    </row>
    <row r="146" spans="2:11" ht="15" customHeight="1" thickBot="1" x14ac:dyDescent="0.3">
      <c r="B146" s="82">
        <v>2023</v>
      </c>
      <c r="C146" s="82" t="s">
        <v>19</v>
      </c>
      <c r="D146" s="83" t="str">
        <f>IF(C146="B","Publikační",IF(C146="C","Publikační",IF(C146="Jimp","Publikační",IF(C146="Jsc","Publikační",IF(C146="Jost","Publikační","Aplikační")))))</f>
        <v>Publikační</v>
      </c>
      <c r="E146" s="85" t="s">
        <v>169</v>
      </c>
      <c r="F146" s="84">
        <v>2023</v>
      </c>
      <c r="G146" s="81" t="s">
        <v>176</v>
      </c>
      <c r="H146" s="81" t="s">
        <v>177</v>
      </c>
      <c r="I146" s="81" t="s">
        <v>178</v>
      </c>
      <c r="J146" s="42" t="s">
        <v>179</v>
      </c>
      <c r="K146" s="79" t="s">
        <v>1917</v>
      </c>
    </row>
    <row r="147" spans="2:11" ht="15.75" thickBot="1" x14ac:dyDescent="0.3">
      <c r="B147" s="82"/>
      <c r="C147" s="82"/>
      <c r="D147" s="83"/>
      <c r="E147" s="85"/>
      <c r="F147" s="84"/>
      <c r="G147" s="81" t="s">
        <v>176</v>
      </c>
      <c r="H147" s="81" t="s">
        <v>177</v>
      </c>
      <c r="I147" s="81" t="s">
        <v>178</v>
      </c>
      <c r="J147" s="42" t="s">
        <v>180</v>
      </c>
      <c r="K147" s="79"/>
    </row>
    <row r="148" spans="2:11" ht="15.75" thickBot="1" x14ac:dyDescent="0.3">
      <c r="B148" s="82"/>
      <c r="C148" s="82"/>
      <c r="D148" s="83"/>
      <c r="E148" s="85"/>
      <c r="F148" s="84"/>
      <c r="G148" s="81" t="s">
        <v>176</v>
      </c>
      <c r="H148" s="81" t="s">
        <v>177</v>
      </c>
      <c r="I148" s="81" t="s">
        <v>178</v>
      </c>
      <c r="J148" s="42">
        <v>78</v>
      </c>
      <c r="K148" s="79"/>
    </row>
    <row r="149" spans="2:11" ht="15.75" thickBot="1" x14ac:dyDescent="0.3">
      <c r="B149" s="82"/>
      <c r="C149" s="82"/>
      <c r="D149" s="83"/>
      <c r="E149" s="85"/>
      <c r="F149" s="84"/>
      <c r="G149" s="81" t="s">
        <v>176</v>
      </c>
      <c r="H149" s="81" t="s">
        <v>177</v>
      </c>
      <c r="I149" s="81" t="s">
        <v>178</v>
      </c>
      <c r="J149" s="42">
        <v>3</v>
      </c>
      <c r="K149" s="79"/>
    </row>
    <row r="150" spans="2:11" ht="15.75" thickBot="1" x14ac:dyDescent="0.3">
      <c r="B150" s="82"/>
      <c r="C150" s="82"/>
      <c r="D150" s="83"/>
      <c r="E150" s="85"/>
      <c r="F150" s="84"/>
      <c r="G150" s="81" t="s">
        <v>176</v>
      </c>
      <c r="H150" s="81" t="s">
        <v>177</v>
      </c>
      <c r="I150" s="81" t="s">
        <v>178</v>
      </c>
      <c r="J150" s="42" t="s">
        <v>181</v>
      </c>
      <c r="K150" s="79"/>
    </row>
    <row r="151" spans="2:11" ht="15" customHeight="1" thickBot="1" x14ac:dyDescent="0.3">
      <c r="B151" s="82">
        <v>2023</v>
      </c>
      <c r="C151" s="82" t="s">
        <v>19</v>
      </c>
      <c r="D151" s="83" t="str">
        <f>IF(C151="B","Publikační",IF(C151="C","Publikační",IF(C151="Jimp","Publikační",IF(C151="Jsc","Publikační",IF(C151="Jost","Publikační","Aplikační")))))</f>
        <v>Publikační</v>
      </c>
      <c r="E151" s="85" t="s">
        <v>169</v>
      </c>
      <c r="F151" s="84" t="s">
        <v>28</v>
      </c>
      <c r="G151" s="81" t="s">
        <v>182</v>
      </c>
      <c r="H151" s="81" t="s">
        <v>183</v>
      </c>
      <c r="I151" s="81" t="s">
        <v>184</v>
      </c>
      <c r="J151" s="42" t="s">
        <v>167</v>
      </c>
      <c r="K151" s="79" t="s">
        <v>1917</v>
      </c>
    </row>
    <row r="152" spans="2:11" ht="15.75" thickBot="1" x14ac:dyDescent="0.3">
      <c r="B152" s="82"/>
      <c r="C152" s="82"/>
      <c r="D152" s="83"/>
      <c r="E152" s="85"/>
      <c r="F152" s="84"/>
      <c r="G152" s="81" t="s">
        <v>182</v>
      </c>
      <c r="H152" s="81" t="s">
        <v>183</v>
      </c>
      <c r="I152" s="81" t="s">
        <v>184</v>
      </c>
      <c r="J152" s="42" t="s">
        <v>168</v>
      </c>
      <c r="K152" s="79"/>
    </row>
    <row r="153" spans="2:11" ht="15.75" thickBot="1" x14ac:dyDescent="0.3">
      <c r="B153" s="82"/>
      <c r="C153" s="82"/>
      <c r="D153" s="83"/>
      <c r="E153" s="85"/>
      <c r="F153" s="84"/>
      <c r="G153" s="81" t="s">
        <v>182</v>
      </c>
      <c r="H153" s="81" t="s">
        <v>183</v>
      </c>
      <c r="I153" s="81" t="s">
        <v>184</v>
      </c>
      <c r="J153" s="42">
        <v>178</v>
      </c>
      <c r="K153" s="79"/>
    </row>
    <row r="154" spans="2:11" ht="15.75" thickBot="1" x14ac:dyDescent="0.3">
      <c r="B154" s="82"/>
      <c r="C154" s="82"/>
      <c r="D154" s="83"/>
      <c r="E154" s="85"/>
      <c r="F154" s="84"/>
      <c r="G154" s="81" t="s">
        <v>182</v>
      </c>
      <c r="H154" s="81" t="s">
        <v>183</v>
      </c>
      <c r="I154" s="81" t="s">
        <v>184</v>
      </c>
      <c r="J154" s="42">
        <v>107666</v>
      </c>
      <c r="K154" s="79"/>
    </row>
    <row r="155" spans="2:11" ht="15.75" thickBot="1" x14ac:dyDescent="0.3">
      <c r="B155" s="82"/>
      <c r="C155" s="82"/>
      <c r="D155" s="83"/>
      <c r="E155" s="85"/>
      <c r="F155" s="84"/>
      <c r="G155" s="81" t="s">
        <v>182</v>
      </c>
      <c r="H155" s="81" t="s">
        <v>183</v>
      </c>
      <c r="I155" s="81" t="s">
        <v>184</v>
      </c>
      <c r="J155" s="43">
        <v>41640</v>
      </c>
      <c r="K155" s="79"/>
    </row>
    <row r="156" spans="2:11" ht="15" customHeight="1" thickBot="1" x14ac:dyDescent="0.3">
      <c r="B156" s="82">
        <v>2023</v>
      </c>
      <c r="C156" s="82" t="s">
        <v>19</v>
      </c>
      <c r="D156" s="83" t="str">
        <f>IF(C156="B","Publikační",IF(C156="C","Publikační",IF(C156="Jimp","Publikační",IF(C156="Jsc","Publikační",IF(C156="Jost","Publikační","Aplikační")))))</f>
        <v>Publikační</v>
      </c>
      <c r="E156" s="85" t="s">
        <v>185</v>
      </c>
      <c r="F156" s="84" t="s">
        <v>28</v>
      </c>
      <c r="G156" s="81" t="s">
        <v>186</v>
      </c>
      <c r="H156" s="81" t="s">
        <v>187</v>
      </c>
      <c r="I156" s="81" t="s">
        <v>188</v>
      </c>
      <c r="J156" s="42" t="s">
        <v>189</v>
      </c>
      <c r="K156" s="79" t="s">
        <v>1917</v>
      </c>
    </row>
    <row r="157" spans="2:11" ht="15.75" thickBot="1" x14ac:dyDescent="0.3">
      <c r="B157" s="82"/>
      <c r="C157" s="82"/>
      <c r="D157" s="83"/>
      <c r="E157" s="85"/>
      <c r="F157" s="84"/>
      <c r="G157" s="81" t="s">
        <v>186</v>
      </c>
      <c r="H157" s="81" t="s">
        <v>187</v>
      </c>
      <c r="I157" s="81" t="s">
        <v>188</v>
      </c>
      <c r="J157" s="42" t="s">
        <v>190</v>
      </c>
      <c r="K157" s="79"/>
    </row>
    <row r="158" spans="2:11" ht="15.75" thickBot="1" x14ac:dyDescent="0.3">
      <c r="B158" s="82"/>
      <c r="C158" s="82"/>
      <c r="D158" s="83"/>
      <c r="E158" s="85"/>
      <c r="F158" s="84"/>
      <c r="G158" s="81" t="s">
        <v>186</v>
      </c>
      <c r="H158" s="81" t="s">
        <v>187</v>
      </c>
      <c r="I158" s="81" t="s">
        <v>188</v>
      </c>
      <c r="J158" s="42">
        <v>901</v>
      </c>
      <c r="K158" s="79"/>
    </row>
    <row r="159" spans="2:11" ht="15.75" thickBot="1" x14ac:dyDescent="0.3">
      <c r="B159" s="82"/>
      <c r="C159" s="82"/>
      <c r="D159" s="83"/>
      <c r="E159" s="85"/>
      <c r="F159" s="84"/>
      <c r="G159" s="81" t="s">
        <v>186</v>
      </c>
      <c r="H159" s="81" t="s">
        <v>187</v>
      </c>
      <c r="I159" s="81" t="s">
        <v>188</v>
      </c>
      <c r="J159" s="42" t="s">
        <v>26</v>
      </c>
      <c r="K159" s="79"/>
    </row>
    <row r="160" spans="2:11" ht="15.75" thickBot="1" x14ac:dyDescent="0.3">
      <c r="B160" s="82"/>
      <c r="C160" s="82"/>
      <c r="D160" s="83"/>
      <c r="E160" s="85"/>
      <c r="F160" s="84"/>
      <c r="G160" s="81" t="s">
        <v>186</v>
      </c>
      <c r="H160" s="81" t="s">
        <v>187</v>
      </c>
      <c r="I160" s="81" t="s">
        <v>188</v>
      </c>
      <c r="J160" s="44">
        <v>45261</v>
      </c>
      <c r="K160" s="79"/>
    </row>
    <row r="161" spans="2:11" ht="15" customHeight="1" thickBot="1" x14ac:dyDescent="0.3">
      <c r="B161" s="82">
        <v>2023</v>
      </c>
      <c r="C161" s="82" t="s">
        <v>19</v>
      </c>
      <c r="D161" s="83" t="str">
        <f>IF(C161="B","Publikační",IF(C161="C","Publikační",IF(C161="Jimp","Publikační",IF(C161="Jsc","Publikační",IF(C161="Jost","Publikační","Aplikační")))))</f>
        <v>Publikační</v>
      </c>
      <c r="E161" s="85" t="s">
        <v>185</v>
      </c>
      <c r="F161" s="84" t="s">
        <v>28</v>
      </c>
      <c r="G161" s="81" t="s">
        <v>191</v>
      </c>
      <c r="H161" s="81" t="s">
        <v>192</v>
      </c>
      <c r="I161" s="81" t="s">
        <v>193</v>
      </c>
      <c r="J161" s="42" t="s">
        <v>194</v>
      </c>
      <c r="K161" s="79" t="s">
        <v>1917</v>
      </c>
    </row>
    <row r="162" spans="2:11" ht="15.75" thickBot="1" x14ac:dyDescent="0.3">
      <c r="B162" s="82"/>
      <c r="C162" s="82"/>
      <c r="D162" s="83"/>
      <c r="E162" s="85"/>
      <c r="F162" s="84"/>
      <c r="G162" s="81" t="s">
        <v>191</v>
      </c>
      <c r="H162" s="81" t="s">
        <v>192</v>
      </c>
      <c r="I162" s="81" t="s">
        <v>193</v>
      </c>
      <c r="J162" s="42" t="s">
        <v>195</v>
      </c>
      <c r="K162" s="79"/>
    </row>
    <row r="163" spans="2:11" ht="15.75" thickBot="1" x14ac:dyDescent="0.3">
      <c r="B163" s="82"/>
      <c r="C163" s="82"/>
      <c r="D163" s="83"/>
      <c r="E163" s="85"/>
      <c r="F163" s="84"/>
      <c r="G163" s="81" t="s">
        <v>191</v>
      </c>
      <c r="H163" s="81" t="s">
        <v>192</v>
      </c>
      <c r="I163" s="81" t="s">
        <v>193</v>
      </c>
      <c r="J163" s="42">
        <v>63</v>
      </c>
      <c r="K163" s="79"/>
    </row>
    <row r="164" spans="2:11" ht="15.75" thickBot="1" x14ac:dyDescent="0.3">
      <c r="B164" s="82"/>
      <c r="C164" s="82"/>
      <c r="D164" s="83"/>
      <c r="E164" s="85"/>
      <c r="F164" s="84"/>
      <c r="G164" s="81" t="s">
        <v>191</v>
      </c>
      <c r="H164" s="81" t="s">
        <v>192</v>
      </c>
      <c r="I164" s="81" t="s">
        <v>193</v>
      </c>
      <c r="J164" s="42">
        <v>1</v>
      </c>
      <c r="K164" s="79"/>
    </row>
    <row r="165" spans="2:11" ht="15.75" thickBot="1" x14ac:dyDescent="0.3">
      <c r="B165" s="82"/>
      <c r="C165" s="82"/>
      <c r="D165" s="83"/>
      <c r="E165" s="85"/>
      <c r="F165" s="84"/>
      <c r="G165" s="81" t="s">
        <v>191</v>
      </c>
      <c r="H165" s="81" t="s">
        <v>192</v>
      </c>
      <c r="I165" s="81" t="s">
        <v>193</v>
      </c>
      <c r="J165" s="42" t="s">
        <v>196</v>
      </c>
      <c r="K165" s="79"/>
    </row>
    <row r="166" spans="2:11" ht="15" customHeight="1" thickBot="1" x14ac:dyDescent="0.3">
      <c r="B166" s="82">
        <v>2023</v>
      </c>
      <c r="C166" s="82" t="s">
        <v>19</v>
      </c>
      <c r="D166" s="83" t="str">
        <f>IF(C166="B","Publikační",IF(C166="C","Publikační",IF(C166="Jimp","Publikační",IF(C166="Jsc","Publikační",IF(C166="Jost","Publikační","Aplikační")))))</f>
        <v>Publikační</v>
      </c>
      <c r="E166" s="85" t="s">
        <v>185</v>
      </c>
      <c r="F166" s="84" t="s">
        <v>28</v>
      </c>
      <c r="G166" s="81" t="s">
        <v>197</v>
      </c>
      <c r="H166" s="81" t="s">
        <v>198</v>
      </c>
      <c r="I166" s="81" t="s">
        <v>199</v>
      </c>
      <c r="J166" s="42" t="s">
        <v>200</v>
      </c>
      <c r="K166" s="79" t="s">
        <v>1917</v>
      </c>
    </row>
    <row r="167" spans="2:11" ht="15.75" thickBot="1" x14ac:dyDescent="0.3">
      <c r="B167" s="82"/>
      <c r="C167" s="82"/>
      <c r="D167" s="83"/>
      <c r="E167" s="85"/>
      <c r="F167" s="84"/>
      <c r="G167" s="81" t="s">
        <v>197</v>
      </c>
      <c r="H167" s="81" t="s">
        <v>198</v>
      </c>
      <c r="I167" s="81" t="s">
        <v>199</v>
      </c>
      <c r="J167" s="42" t="s">
        <v>201</v>
      </c>
      <c r="K167" s="79"/>
    </row>
    <row r="168" spans="2:11" ht="15.75" thickBot="1" x14ac:dyDescent="0.3">
      <c r="B168" s="82"/>
      <c r="C168" s="82"/>
      <c r="D168" s="83"/>
      <c r="E168" s="85"/>
      <c r="F168" s="84"/>
      <c r="G168" s="81" t="s">
        <v>197</v>
      </c>
      <c r="H168" s="81" t="s">
        <v>198</v>
      </c>
      <c r="I168" s="81" t="s">
        <v>199</v>
      </c>
      <c r="J168" s="42">
        <v>70</v>
      </c>
      <c r="K168" s="79"/>
    </row>
    <row r="169" spans="2:11" ht="15.75" thickBot="1" x14ac:dyDescent="0.3">
      <c r="B169" s="82"/>
      <c r="C169" s="82"/>
      <c r="D169" s="83"/>
      <c r="E169" s="85"/>
      <c r="F169" s="84"/>
      <c r="G169" s="81" t="s">
        <v>197</v>
      </c>
      <c r="H169" s="81" t="s">
        <v>198</v>
      </c>
      <c r="I169" s="81" t="s">
        <v>199</v>
      </c>
      <c r="J169" s="42">
        <v>1</v>
      </c>
      <c r="K169" s="79"/>
    </row>
    <row r="170" spans="2:11" ht="15.75" thickBot="1" x14ac:dyDescent="0.3">
      <c r="B170" s="82"/>
      <c r="C170" s="82"/>
      <c r="D170" s="83"/>
      <c r="E170" s="85"/>
      <c r="F170" s="84"/>
      <c r="G170" s="81" t="s">
        <v>197</v>
      </c>
      <c r="H170" s="81" t="s">
        <v>198</v>
      </c>
      <c r="I170" s="81" t="s">
        <v>199</v>
      </c>
      <c r="J170" s="42" t="s">
        <v>202</v>
      </c>
      <c r="K170" s="79"/>
    </row>
    <row r="171" spans="2:11" ht="15" customHeight="1" thickBot="1" x14ac:dyDescent="0.3">
      <c r="B171" s="82">
        <v>2023</v>
      </c>
      <c r="C171" s="82" t="s">
        <v>19</v>
      </c>
      <c r="D171" s="83" t="str">
        <f>IF(C171="B","Publikační",IF(C171="C","Publikační",IF(C171="Jimp","Publikační",IF(C171="Jsc","Publikační",IF(C171="Jost","Publikační","Aplikační")))))</f>
        <v>Publikační</v>
      </c>
      <c r="E171" s="85" t="s">
        <v>185</v>
      </c>
      <c r="F171" s="84" t="s">
        <v>28</v>
      </c>
      <c r="G171" s="81" t="s">
        <v>203</v>
      </c>
      <c r="H171" s="81" t="s">
        <v>204</v>
      </c>
      <c r="I171" s="81" t="s">
        <v>205</v>
      </c>
      <c r="J171" s="42" t="s">
        <v>206</v>
      </c>
      <c r="K171" s="79" t="s">
        <v>1917</v>
      </c>
    </row>
    <row r="172" spans="2:11" ht="15.75" thickBot="1" x14ac:dyDescent="0.3">
      <c r="B172" s="82"/>
      <c r="C172" s="82"/>
      <c r="D172" s="83"/>
      <c r="E172" s="85"/>
      <c r="F172" s="84"/>
      <c r="G172" s="81" t="s">
        <v>203</v>
      </c>
      <c r="H172" s="81" t="s">
        <v>204</v>
      </c>
      <c r="I172" s="81" t="s">
        <v>205</v>
      </c>
      <c r="J172" s="42" t="s">
        <v>207</v>
      </c>
      <c r="K172" s="79"/>
    </row>
    <row r="173" spans="2:11" ht="15.75" thickBot="1" x14ac:dyDescent="0.3">
      <c r="B173" s="82"/>
      <c r="C173" s="82"/>
      <c r="D173" s="83"/>
      <c r="E173" s="85"/>
      <c r="F173" s="84"/>
      <c r="G173" s="81" t="s">
        <v>203</v>
      </c>
      <c r="H173" s="81" t="s">
        <v>204</v>
      </c>
      <c r="I173" s="81" t="s">
        <v>205</v>
      </c>
      <c r="J173" s="42">
        <v>90</v>
      </c>
      <c r="K173" s="79"/>
    </row>
    <row r="174" spans="2:11" ht="15.75" thickBot="1" x14ac:dyDescent="0.3">
      <c r="B174" s="82"/>
      <c r="C174" s="82"/>
      <c r="D174" s="83"/>
      <c r="E174" s="85"/>
      <c r="F174" s="84"/>
      <c r="G174" s="81" t="s">
        <v>203</v>
      </c>
      <c r="H174" s="81" t="s">
        <v>204</v>
      </c>
      <c r="I174" s="81" t="s">
        <v>205</v>
      </c>
      <c r="J174" s="42">
        <v>1</v>
      </c>
      <c r="K174" s="79"/>
    </row>
    <row r="175" spans="2:11" ht="15.75" thickBot="1" x14ac:dyDescent="0.3">
      <c r="B175" s="82"/>
      <c r="C175" s="82"/>
      <c r="D175" s="83"/>
      <c r="E175" s="85"/>
      <c r="F175" s="84"/>
      <c r="G175" s="81" t="s">
        <v>203</v>
      </c>
      <c r="H175" s="81" t="s">
        <v>204</v>
      </c>
      <c r="I175" s="81" t="s">
        <v>205</v>
      </c>
      <c r="J175" s="42" t="s">
        <v>208</v>
      </c>
      <c r="K175" s="79"/>
    </row>
    <row r="176" spans="2:11" ht="15" customHeight="1" thickBot="1" x14ac:dyDescent="0.3">
      <c r="B176" s="82">
        <v>2023</v>
      </c>
      <c r="C176" s="82" t="s">
        <v>19</v>
      </c>
      <c r="D176" s="83" t="str">
        <f>IF(C176="B","Publikační",IF(C176="C","Publikační",IF(C176="Jimp","Publikační",IF(C176="Jsc","Publikační",IF(C176="Jost","Publikační","Aplikační")))))</f>
        <v>Publikační</v>
      </c>
      <c r="E176" s="85" t="s">
        <v>185</v>
      </c>
      <c r="F176" s="84" t="s">
        <v>28</v>
      </c>
      <c r="G176" s="81" t="s">
        <v>209</v>
      </c>
      <c r="H176" s="81" t="s">
        <v>210</v>
      </c>
      <c r="I176" s="81" t="s">
        <v>211</v>
      </c>
      <c r="J176" s="42" t="s">
        <v>212</v>
      </c>
      <c r="K176" s="79" t="s">
        <v>1917</v>
      </c>
    </row>
    <row r="177" spans="2:11" ht="15.75" thickBot="1" x14ac:dyDescent="0.3">
      <c r="B177" s="82"/>
      <c r="C177" s="82"/>
      <c r="D177" s="83"/>
      <c r="E177" s="85"/>
      <c r="F177" s="84"/>
      <c r="G177" s="81" t="s">
        <v>209</v>
      </c>
      <c r="H177" s="81" t="s">
        <v>210</v>
      </c>
      <c r="I177" s="81" t="s">
        <v>211</v>
      </c>
      <c r="J177" s="42" t="s">
        <v>213</v>
      </c>
      <c r="K177" s="79"/>
    </row>
    <row r="178" spans="2:11" ht="15.75" thickBot="1" x14ac:dyDescent="0.3">
      <c r="B178" s="82"/>
      <c r="C178" s="82"/>
      <c r="D178" s="83"/>
      <c r="E178" s="85"/>
      <c r="F178" s="84"/>
      <c r="G178" s="81" t="s">
        <v>209</v>
      </c>
      <c r="H178" s="81" t="s">
        <v>210</v>
      </c>
      <c r="I178" s="81" t="s">
        <v>211</v>
      </c>
      <c r="J178" s="42">
        <v>48</v>
      </c>
      <c r="K178" s="79"/>
    </row>
    <row r="179" spans="2:11" ht="15.75" thickBot="1" x14ac:dyDescent="0.3">
      <c r="B179" s="82"/>
      <c r="C179" s="82"/>
      <c r="D179" s="83"/>
      <c r="E179" s="85"/>
      <c r="F179" s="84"/>
      <c r="G179" s="81" t="s">
        <v>209</v>
      </c>
      <c r="H179" s="81" t="s">
        <v>210</v>
      </c>
      <c r="I179" s="81" t="s">
        <v>211</v>
      </c>
      <c r="J179" s="42">
        <v>2</v>
      </c>
      <c r="K179" s="79"/>
    </row>
    <row r="180" spans="2:11" ht="15.75" thickBot="1" x14ac:dyDescent="0.3">
      <c r="B180" s="82"/>
      <c r="C180" s="82"/>
      <c r="D180" s="83"/>
      <c r="E180" s="85"/>
      <c r="F180" s="84"/>
      <c r="G180" s="81" t="s">
        <v>209</v>
      </c>
      <c r="H180" s="81" t="s">
        <v>210</v>
      </c>
      <c r="I180" s="81" t="s">
        <v>211</v>
      </c>
      <c r="J180" s="42" t="s">
        <v>214</v>
      </c>
      <c r="K180" s="79"/>
    </row>
    <row r="181" spans="2:11" ht="15" customHeight="1" thickBot="1" x14ac:dyDescent="0.3">
      <c r="B181" s="82">
        <v>2023</v>
      </c>
      <c r="C181" s="82" t="s">
        <v>19</v>
      </c>
      <c r="D181" s="83" t="str">
        <f>IF(C181="B","Publikační",IF(C181="C","Publikační",IF(C181="Jimp","Publikační",IF(C181="Jsc","Publikační",IF(C181="Jost","Publikační","Aplikační")))))</f>
        <v>Publikační</v>
      </c>
      <c r="E181" s="85" t="s">
        <v>185</v>
      </c>
      <c r="F181" s="84" t="s">
        <v>28</v>
      </c>
      <c r="G181" s="81" t="s">
        <v>215</v>
      </c>
      <c r="H181" s="81" t="s">
        <v>216</v>
      </c>
      <c r="I181" s="81" t="s">
        <v>217</v>
      </c>
      <c r="J181" s="42" t="s">
        <v>212</v>
      </c>
      <c r="K181" s="79" t="s">
        <v>1917</v>
      </c>
    </row>
    <row r="182" spans="2:11" ht="15.75" thickBot="1" x14ac:dyDescent="0.3">
      <c r="B182" s="82"/>
      <c r="C182" s="82"/>
      <c r="D182" s="83"/>
      <c r="E182" s="85"/>
      <c r="F182" s="84"/>
      <c r="G182" s="81" t="s">
        <v>215</v>
      </c>
      <c r="H182" s="81" t="s">
        <v>216</v>
      </c>
      <c r="I182" s="81" t="s">
        <v>217</v>
      </c>
      <c r="J182" s="42" t="s">
        <v>213</v>
      </c>
      <c r="K182" s="79"/>
    </row>
    <row r="183" spans="2:11" ht="15.75" thickBot="1" x14ac:dyDescent="0.3">
      <c r="B183" s="82"/>
      <c r="C183" s="82"/>
      <c r="D183" s="83"/>
      <c r="E183" s="85"/>
      <c r="F183" s="84"/>
      <c r="G183" s="81" t="s">
        <v>215</v>
      </c>
      <c r="H183" s="81" t="s">
        <v>216</v>
      </c>
      <c r="I183" s="81" t="s">
        <v>217</v>
      </c>
      <c r="J183" s="42">
        <v>48</v>
      </c>
      <c r="K183" s="79"/>
    </row>
    <row r="184" spans="2:11" ht="15.75" thickBot="1" x14ac:dyDescent="0.3">
      <c r="B184" s="82"/>
      <c r="C184" s="82"/>
      <c r="D184" s="83"/>
      <c r="E184" s="85"/>
      <c r="F184" s="84"/>
      <c r="G184" s="81" t="s">
        <v>215</v>
      </c>
      <c r="H184" s="81" t="s">
        <v>216</v>
      </c>
      <c r="I184" s="81" t="s">
        <v>217</v>
      </c>
      <c r="J184" s="42">
        <v>2</v>
      </c>
      <c r="K184" s="79"/>
    </row>
    <row r="185" spans="2:11" ht="15.75" thickBot="1" x14ac:dyDescent="0.3">
      <c r="B185" s="82"/>
      <c r="C185" s="82"/>
      <c r="D185" s="83"/>
      <c r="E185" s="85"/>
      <c r="F185" s="84"/>
      <c r="G185" s="81" t="s">
        <v>215</v>
      </c>
      <c r="H185" s="81" t="s">
        <v>216</v>
      </c>
      <c r="I185" s="81" t="s">
        <v>217</v>
      </c>
      <c r="J185" s="42" t="s">
        <v>218</v>
      </c>
      <c r="K185" s="79"/>
    </row>
    <row r="186" spans="2:11" ht="15" customHeight="1" thickBot="1" x14ac:dyDescent="0.3">
      <c r="B186" s="82">
        <v>2023</v>
      </c>
      <c r="C186" s="82" t="s">
        <v>19</v>
      </c>
      <c r="D186" s="83" t="str">
        <f>IF(C186="B","Publikační",IF(C186="C","Publikační",IF(C186="Jimp","Publikační",IF(C186="Jsc","Publikační",IF(C186="Jost","Publikační","Aplikační")))))</f>
        <v>Publikační</v>
      </c>
      <c r="E186" s="85" t="s">
        <v>219</v>
      </c>
      <c r="F186" s="84">
        <v>2023</v>
      </c>
      <c r="G186" s="81" t="s">
        <v>220</v>
      </c>
      <c r="H186" s="81" t="s">
        <v>221</v>
      </c>
      <c r="I186" s="81" t="s">
        <v>222</v>
      </c>
      <c r="J186" s="42" t="s">
        <v>223</v>
      </c>
      <c r="K186" s="79" t="s">
        <v>1917</v>
      </c>
    </row>
    <row r="187" spans="2:11" ht="15.75" thickBot="1" x14ac:dyDescent="0.3">
      <c r="B187" s="82"/>
      <c r="C187" s="82"/>
      <c r="D187" s="83"/>
      <c r="E187" s="85"/>
      <c r="F187" s="84"/>
      <c r="G187" s="81" t="s">
        <v>220</v>
      </c>
      <c r="H187" s="81" t="s">
        <v>221</v>
      </c>
      <c r="I187" s="81" t="s">
        <v>222</v>
      </c>
      <c r="J187" s="42" t="s">
        <v>224</v>
      </c>
      <c r="K187" s="79"/>
    </row>
    <row r="188" spans="2:11" ht="15.75" thickBot="1" x14ac:dyDescent="0.3">
      <c r="B188" s="82"/>
      <c r="C188" s="82"/>
      <c r="D188" s="83"/>
      <c r="E188" s="85"/>
      <c r="F188" s="84"/>
      <c r="G188" s="81" t="s">
        <v>220</v>
      </c>
      <c r="H188" s="81" t="s">
        <v>221</v>
      </c>
      <c r="I188" s="81" t="s">
        <v>222</v>
      </c>
      <c r="J188" s="42">
        <v>5301</v>
      </c>
      <c r="K188" s="79"/>
    </row>
    <row r="189" spans="2:11" ht="15.75" thickBot="1" x14ac:dyDescent="0.3">
      <c r="B189" s="82"/>
      <c r="C189" s="82"/>
      <c r="D189" s="83"/>
      <c r="E189" s="85"/>
      <c r="F189" s="84"/>
      <c r="G189" s="81" t="s">
        <v>220</v>
      </c>
      <c r="H189" s="81" t="s">
        <v>221</v>
      </c>
      <c r="I189" s="81" t="s">
        <v>222</v>
      </c>
      <c r="J189" s="42">
        <v>5</v>
      </c>
      <c r="K189" s="79"/>
    </row>
    <row r="190" spans="2:11" ht="15.75" thickBot="1" x14ac:dyDescent="0.3">
      <c r="B190" s="82"/>
      <c r="C190" s="82"/>
      <c r="D190" s="83"/>
      <c r="E190" s="85"/>
      <c r="F190" s="84"/>
      <c r="G190" s="81" t="s">
        <v>220</v>
      </c>
      <c r="H190" s="81" t="s">
        <v>221</v>
      </c>
      <c r="I190" s="81" t="s">
        <v>222</v>
      </c>
      <c r="J190" s="42" t="s">
        <v>225</v>
      </c>
      <c r="K190" s="79"/>
    </row>
    <row r="191" spans="2:11" ht="15" customHeight="1" thickBot="1" x14ac:dyDescent="0.3">
      <c r="B191" s="82">
        <v>2023</v>
      </c>
      <c r="C191" s="82" t="s">
        <v>19</v>
      </c>
      <c r="D191" s="83" t="str">
        <f>IF(C191="B","Publikační",IF(C191="C","Publikační",IF(C191="Jimp","Publikační",IF(C191="Jsc","Publikační",IF(C191="Jost","Publikační","Aplikační")))))</f>
        <v>Publikační</v>
      </c>
      <c r="E191" s="85" t="s">
        <v>219</v>
      </c>
      <c r="F191" s="84">
        <v>2023</v>
      </c>
      <c r="G191" s="81" t="s">
        <v>226</v>
      </c>
      <c r="H191" s="81" t="s">
        <v>227</v>
      </c>
      <c r="I191" s="81" t="s">
        <v>228</v>
      </c>
      <c r="J191" s="42" t="s">
        <v>223</v>
      </c>
      <c r="K191" s="79" t="s">
        <v>1917</v>
      </c>
    </row>
    <row r="192" spans="2:11" ht="15.75" thickBot="1" x14ac:dyDescent="0.3">
      <c r="B192" s="82"/>
      <c r="C192" s="82"/>
      <c r="D192" s="83"/>
      <c r="E192" s="85"/>
      <c r="F192" s="84"/>
      <c r="G192" s="81" t="s">
        <v>226</v>
      </c>
      <c r="H192" s="81" t="s">
        <v>227</v>
      </c>
      <c r="I192" s="81" t="s">
        <v>228</v>
      </c>
      <c r="J192" s="42" t="s">
        <v>224</v>
      </c>
      <c r="K192" s="79"/>
    </row>
    <row r="193" spans="2:11" ht="15.75" thickBot="1" x14ac:dyDescent="0.3">
      <c r="B193" s="82"/>
      <c r="C193" s="82"/>
      <c r="D193" s="83"/>
      <c r="E193" s="85"/>
      <c r="F193" s="84"/>
      <c r="G193" s="81" t="s">
        <v>226</v>
      </c>
      <c r="H193" s="81" t="s">
        <v>227</v>
      </c>
      <c r="I193" s="81" t="s">
        <v>228</v>
      </c>
      <c r="J193" s="42">
        <v>5301</v>
      </c>
      <c r="K193" s="79"/>
    </row>
    <row r="194" spans="2:11" ht="15.75" thickBot="1" x14ac:dyDescent="0.3">
      <c r="B194" s="82"/>
      <c r="C194" s="82"/>
      <c r="D194" s="83"/>
      <c r="E194" s="85"/>
      <c r="F194" s="84"/>
      <c r="G194" s="81" t="s">
        <v>226</v>
      </c>
      <c r="H194" s="81" t="s">
        <v>227</v>
      </c>
      <c r="I194" s="81" t="s">
        <v>228</v>
      </c>
      <c r="J194" s="42">
        <v>2</v>
      </c>
      <c r="K194" s="79"/>
    </row>
    <row r="195" spans="2:11" ht="15.75" thickBot="1" x14ac:dyDescent="0.3">
      <c r="B195" s="82"/>
      <c r="C195" s="82"/>
      <c r="D195" s="83"/>
      <c r="E195" s="85"/>
      <c r="F195" s="84"/>
      <c r="G195" s="81" t="s">
        <v>226</v>
      </c>
      <c r="H195" s="81" t="s">
        <v>227</v>
      </c>
      <c r="I195" s="81" t="s">
        <v>228</v>
      </c>
      <c r="J195" s="42" t="s">
        <v>229</v>
      </c>
      <c r="K195" s="79"/>
    </row>
    <row r="196" spans="2:11" ht="15" customHeight="1" thickBot="1" x14ac:dyDescent="0.3">
      <c r="B196" s="82">
        <v>2023</v>
      </c>
      <c r="C196" s="82" t="s">
        <v>19</v>
      </c>
      <c r="D196" s="83" t="str">
        <f>IF(C196="B","Publikační",IF(C196="C","Publikační",IF(C196="Jimp","Publikační",IF(C196="Jsc","Publikační",IF(C196="Jost","Publikační","Aplikační")))))</f>
        <v>Publikační</v>
      </c>
      <c r="E196" s="85" t="s">
        <v>219</v>
      </c>
      <c r="F196" s="84">
        <v>2023</v>
      </c>
      <c r="G196" s="81" t="s">
        <v>230</v>
      </c>
      <c r="H196" s="81" t="s">
        <v>231</v>
      </c>
      <c r="I196" s="81" t="s">
        <v>232</v>
      </c>
      <c r="J196" s="42" t="s">
        <v>233</v>
      </c>
      <c r="K196" s="79" t="s">
        <v>1917</v>
      </c>
    </row>
    <row r="197" spans="2:11" ht="15.75" thickBot="1" x14ac:dyDescent="0.3">
      <c r="B197" s="82"/>
      <c r="C197" s="82"/>
      <c r="D197" s="83"/>
      <c r="E197" s="85"/>
      <c r="F197" s="84"/>
      <c r="G197" s="81" t="s">
        <v>230</v>
      </c>
      <c r="H197" s="81" t="s">
        <v>231</v>
      </c>
      <c r="I197" s="81" t="s">
        <v>232</v>
      </c>
      <c r="J197" s="42" t="s">
        <v>234</v>
      </c>
      <c r="K197" s="79"/>
    </row>
    <row r="198" spans="2:11" ht="15.75" thickBot="1" x14ac:dyDescent="0.3">
      <c r="B198" s="82"/>
      <c r="C198" s="82"/>
      <c r="D198" s="83"/>
      <c r="E198" s="85"/>
      <c r="F198" s="84"/>
      <c r="G198" s="81" t="s">
        <v>230</v>
      </c>
      <c r="H198" s="81" t="s">
        <v>231</v>
      </c>
      <c r="I198" s="81" t="s">
        <v>232</v>
      </c>
      <c r="J198" s="42">
        <v>1170</v>
      </c>
      <c r="K198" s="79"/>
    </row>
    <row r="199" spans="2:11" ht="15.75" thickBot="1" x14ac:dyDescent="0.3">
      <c r="B199" s="82"/>
      <c r="C199" s="82"/>
      <c r="D199" s="83"/>
      <c r="E199" s="85"/>
      <c r="F199" s="84"/>
      <c r="G199" s="81" t="s">
        <v>230</v>
      </c>
      <c r="H199" s="81" t="s">
        <v>231</v>
      </c>
      <c r="I199" s="81" t="s">
        <v>232</v>
      </c>
      <c r="J199" s="42" t="s">
        <v>235</v>
      </c>
      <c r="K199" s="79"/>
    </row>
    <row r="200" spans="2:11" ht="15.75" thickBot="1" x14ac:dyDescent="0.3">
      <c r="B200" s="82"/>
      <c r="C200" s="82"/>
      <c r="D200" s="83"/>
      <c r="E200" s="85"/>
      <c r="F200" s="84"/>
      <c r="G200" s="81" t="s">
        <v>230</v>
      </c>
      <c r="H200" s="81" t="s">
        <v>231</v>
      </c>
      <c r="I200" s="81" t="s">
        <v>232</v>
      </c>
      <c r="J200" s="42" t="s">
        <v>236</v>
      </c>
      <c r="K200" s="79"/>
    </row>
    <row r="201" spans="2:11" ht="15" customHeight="1" thickBot="1" x14ac:dyDescent="0.3">
      <c r="B201" s="82">
        <v>2023</v>
      </c>
      <c r="C201" s="82" t="s">
        <v>19</v>
      </c>
      <c r="D201" s="83" t="str">
        <f>IF(C201="B","Publikační",IF(C201="C","Publikační",IF(C201="Jimp","Publikační",IF(C201="Jsc","Publikační",IF(C201="Jost","Publikační","Aplikační")))))</f>
        <v>Publikační</v>
      </c>
      <c r="E201" s="85" t="s">
        <v>219</v>
      </c>
      <c r="F201" s="84">
        <v>2023</v>
      </c>
      <c r="G201" s="81" t="s">
        <v>237</v>
      </c>
      <c r="H201" s="81" t="s">
        <v>238</v>
      </c>
      <c r="I201" s="81" t="s">
        <v>239</v>
      </c>
      <c r="J201" s="42" t="s">
        <v>223</v>
      </c>
      <c r="K201" s="79" t="s">
        <v>1917</v>
      </c>
    </row>
    <row r="202" spans="2:11" ht="15.75" thickBot="1" x14ac:dyDescent="0.3">
      <c r="B202" s="82"/>
      <c r="C202" s="82"/>
      <c r="D202" s="83"/>
      <c r="E202" s="85"/>
      <c r="F202" s="84"/>
      <c r="G202" s="81" t="s">
        <v>237</v>
      </c>
      <c r="H202" s="81" t="s">
        <v>238</v>
      </c>
      <c r="I202" s="81" t="s">
        <v>239</v>
      </c>
      <c r="J202" s="42" t="s">
        <v>224</v>
      </c>
      <c r="K202" s="79"/>
    </row>
    <row r="203" spans="2:11" ht="15.75" thickBot="1" x14ac:dyDescent="0.3">
      <c r="B203" s="82"/>
      <c r="C203" s="82"/>
      <c r="D203" s="83"/>
      <c r="E203" s="85"/>
      <c r="F203" s="84"/>
      <c r="G203" s="81" t="s">
        <v>237</v>
      </c>
      <c r="H203" s="81" t="s">
        <v>238</v>
      </c>
      <c r="I203" s="81" t="s">
        <v>239</v>
      </c>
      <c r="J203" s="42">
        <v>5323</v>
      </c>
      <c r="K203" s="79"/>
    </row>
    <row r="204" spans="2:11" ht="15.75" thickBot="1" x14ac:dyDescent="0.3">
      <c r="B204" s="82"/>
      <c r="C204" s="82"/>
      <c r="D204" s="83"/>
      <c r="E204" s="85"/>
      <c r="F204" s="84"/>
      <c r="G204" s="81" t="s">
        <v>237</v>
      </c>
      <c r="H204" s="81" t="s">
        <v>238</v>
      </c>
      <c r="I204" s="81" t="s">
        <v>239</v>
      </c>
      <c r="J204" s="42">
        <v>2</v>
      </c>
      <c r="K204" s="79"/>
    </row>
    <row r="205" spans="2:11" ht="15.75" thickBot="1" x14ac:dyDescent="0.3">
      <c r="B205" s="82"/>
      <c r="C205" s="82"/>
      <c r="D205" s="83"/>
      <c r="E205" s="85"/>
      <c r="F205" s="84"/>
      <c r="G205" s="81" t="s">
        <v>237</v>
      </c>
      <c r="H205" s="81" t="s">
        <v>238</v>
      </c>
      <c r="I205" s="81" t="s">
        <v>239</v>
      </c>
      <c r="J205" s="42" t="s">
        <v>240</v>
      </c>
      <c r="K205" s="79"/>
    </row>
    <row r="206" spans="2:11" ht="15" customHeight="1" thickBot="1" x14ac:dyDescent="0.3">
      <c r="B206" s="82">
        <v>2023</v>
      </c>
      <c r="C206" s="82" t="s">
        <v>19</v>
      </c>
      <c r="D206" s="83" t="str">
        <f>IF(C206="B","Publikační",IF(C206="C","Publikační",IF(C206="Jimp","Publikační",IF(C206="Jsc","Publikační",IF(C206="Jost","Publikační","Aplikační")))))</f>
        <v>Publikační</v>
      </c>
      <c r="E206" s="85" t="s">
        <v>219</v>
      </c>
      <c r="F206" s="84">
        <v>2023</v>
      </c>
      <c r="G206" s="81" t="s">
        <v>241</v>
      </c>
      <c r="H206" s="81" t="s">
        <v>242</v>
      </c>
      <c r="I206" s="81" t="s">
        <v>243</v>
      </c>
      <c r="J206" s="42" t="s">
        <v>223</v>
      </c>
      <c r="K206" s="79" t="s">
        <v>1917</v>
      </c>
    </row>
    <row r="207" spans="2:11" ht="15.75" thickBot="1" x14ac:dyDescent="0.3">
      <c r="B207" s="82"/>
      <c r="C207" s="82"/>
      <c r="D207" s="83"/>
      <c r="E207" s="85"/>
      <c r="F207" s="84"/>
      <c r="G207" s="81" t="s">
        <v>241</v>
      </c>
      <c r="H207" s="81" t="s">
        <v>242</v>
      </c>
      <c r="I207" s="81" t="s">
        <v>243</v>
      </c>
      <c r="J207" s="42" t="s">
        <v>224</v>
      </c>
      <c r="K207" s="79"/>
    </row>
    <row r="208" spans="2:11" ht="15.75" thickBot="1" x14ac:dyDescent="0.3">
      <c r="B208" s="82"/>
      <c r="C208" s="82"/>
      <c r="D208" s="83"/>
      <c r="E208" s="85"/>
      <c r="F208" s="84"/>
      <c r="G208" s="81" t="s">
        <v>241</v>
      </c>
      <c r="H208" s="81" t="s">
        <v>242</v>
      </c>
      <c r="I208" s="81" t="s">
        <v>243</v>
      </c>
      <c r="J208" s="42">
        <v>5351</v>
      </c>
      <c r="K208" s="79"/>
    </row>
    <row r="209" spans="2:11" ht="15.75" thickBot="1" x14ac:dyDescent="0.3">
      <c r="B209" s="82"/>
      <c r="C209" s="82"/>
      <c r="D209" s="83"/>
      <c r="E209" s="85"/>
      <c r="F209" s="84"/>
      <c r="G209" s="81" t="s">
        <v>241</v>
      </c>
      <c r="H209" s="81" t="s">
        <v>242</v>
      </c>
      <c r="I209" s="81" t="s">
        <v>243</v>
      </c>
      <c r="J209" s="42">
        <v>5</v>
      </c>
      <c r="K209" s="79"/>
    </row>
    <row r="210" spans="2:11" ht="15.75" thickBot="1" x14ac:dyDescent="0.3">
      <c r="B210" s="82"/>
      <c r="C210" s="82"/>
      <c r="D210" s="83"/>
      <c r="E210" s="85"/>
      <c r="F210" s="84"/>
      <c r="G210" s="81" t="s">
        <v>241</v>
      </c>
      <c r="H210" s="81" t="s">
        <v>242</v>
      </c>
      <c r="I210" s="81" t="s">
        <v>243</v>
      </c>
      <c r="J210" s="42" t="s">
        <v>244</v>
      </c>
      <c r="K210" s="79"/>
    </row>
    <row r="211" spans="2:11" ht="15" customHeight="1" thickBot="1" x14ac:dyDescent="0.3">
      <c r="B211" s="82">
        <v>2023</v>
      </c>
      <c r="C211" s="82" t="s">
        <v>19</v>
      </c>
      <c r="D211" s="83" t="str">
        <f>IF(C211="B","Publikační",IF(C211="C","Publikační",IF(C211="Jimp","Publikační",IF(C211="Jsc","Publikační",IF(C211="Jost","Publikační","Aplikační")))))</f>
        <v>Publikační</v>
      </c>
      <c r="E211" s="85" t="s">
        <v>219</v>
      </c>
      <c r="F211" s="84">
        <v>2023</v>
      </c>
      <c r="G211" s="81" t="s">
        <v>245</v>
      </c>
      <c r="H211" s="81" t="s">
        <v>246</v>
      </c>
      <c r="I211" s="81" t="s">
        <v>247</v>
      </c>
      <c r="J211" s="42" t="s">
        <v>248</v>
      </c>
      <c r="K211" s="79" t="s">
        <v>1917</v>
      </c>
    </row>
    <row r="212" spans="2:11" ht="15.75" thickBot="1" x14ac:dyDescent="0.3">
      <c r="B212" s="82"/>
      <c r="C212" s="82"/>
      <c r="D212" s="83"/>
      <c r="E212" s="85"/>
      <c r="F212" s="84"/>
      <c r="G212" s="81" t="s">
        <v>245</v>
      </c>
      <c r="H212" s="81" t="s">
        <v>246</v>
      </c>
      <c r="I212" s="81" t="s">
        <v>247</v>
      </c>
      <c r="J212" s="42" t="s">
        <v>249</v>
      </c>
      <c r="K212" s="79"/>
    </row>
    <row r="213" spans="2:11" ht="15.75" thickBot="1" x14ac:dyDescent="0.3">
      <c r="B213" s="82"/>
      <c r="C213" s="82"/>
      <c r="D213" s="83"/>
      <c r="E213" s="85"/>
      <c r="F213" s="84"/>
      <c r="G213" s="81" t="s">
        <v>245</v>
      </c>
      <c r="H213" s="81" t="s">
        <v>246</v>
      </c>
      <c r="I213" s="81" t="s">
        <v>247</v>
      </c>
      <c r="J213" s="42">
        <v>13</v>
      </c>
      <c r="K213" s="79"/>
    </row>
    <row r="214" spans="2:11" ht="15.75" thickBot="1" x14ac:dyDescent="0.3">
      <c r="B214" s="82"/>
      <c r="C214" s="82"/>
      <c r="D214" s="83"/>
      <c r="E214" s="85"/>
      <c r="F214" s="84"/>
      <c r="G214" s="81" t="s">
        <v>245</v>
      </c>
      <c r="H214" s="81" t="s">
        <v>246</v>
      </c>
      <c r="I214" s="81" t="s">
        <v>247</v>
      </c>
      <c r="J214" s="42">
        <v>9</v>
      </c>
      <c r="K214" s="79"/>
    </row>
    <row r="215" spans="2:11" ht="15.75" thickBot="1" x14ac:dyDescent="0.3">
      <c r="B215" s="82"/>
      <c r="C215" s="82"/>
      <c r="D215" s="83"/>
      <c r="E215" s="85"/>
      <c r="F215" s="84"/>
      <c r="G215" s="81" t="s">
        <v>245</v>
      </c>
      <c r="H215" s="81" t="s">
        <v>246</v>
      </c>
      <c r="I215" s="81" t="s">
        <v>247</v>
      </c>
      <c r="J215" s="43">
        <v>43101</v>
      </c>
      <c r="K215" s="79"/>
    </row>
    <row r="216" spans="2:11" ht="15" customHeight="1" thickBot="1" x14ac:dyDescent="0.3">
      <c r="B216" s="82">
        <v>2023</v>
      </c>
      <c r="C216" s="82" t="s">
        <v>19</v>
      </c>
      <c r="D216" s="83" t="str">
        <f>IF(C216="B","Publikační",IF(C216="C","Publikační",IF(C216="Jimp","Publikační",IF(C216="Jsc","Publikační",IF(C216="Jost","Publikační","Aplikační")))))</f>
        <v>Publikační</v>
      </c>
      <c r="E216" s="85" t="s">
        <v>219</v>
      </c>
      <c r="F216" s="84">
        <v>2023</v>
      </c>
      <c r="G216" s="81" t="s">
        <v>250</v>
      </c>
      <c r="H216" s="81" t="s">
        <v>251</v>
      </c>
      <c r="I216" s="81" t="s">
        <v>252</v>
      </c>
      <c r="J216" s="42" t="s">
        <v>223</v>
      </c>
      <c r="K216" s="79" t="s">
        <v>1917</v>
      </c>
    </row>
    <row r="217" spans="2:11" ht="15.75" thickBot="1" x14ac:dyDescent="0.3">
      <c r="B217" s="82"/>
      <c r="C217" s="82"/>
      <c r="D217" s="83"/>
      <c r="E217" s="85"/>
      <c r="F217" s="84"/>
      <c r="G217" s="81" t="s">
        <v>250</v>
      </c>
      <c r="H217" s="81" t="s">
        <v>251</v>
      </c>
      <c r="I217" s="81" t="s">
        <v>252</v>
      </c>
      <c r="J217" s="42" t="s">
        <v>224</v>
      </c>
      <c r="K217" s="79"/>
    </row>
    <row r="218" spans="2:11" ht="15.75" thickBot="1" x14ac:dyDescent="0.3">
      <c r="B218" s="82"/>
      <c r="C218" s="82"/>
      <c r="D218" s="83"/>
      <c r="E218" s="85"/>
      <c r="F218" s="84"/>
      <c r="G218" s="81" t="s">
        <v>250</v>
      </c>
      <c r="H218" s="81" t="s">
        <v>251</v>
      </c>
      <c r="I218" s="81" t="s">
        <v>252</v>
      </c>
      <c r="J218" s="42">
        <v>5277</v>
      </c>
      <c r="K218" s="79"/>
    </row>
    <row r="219" spans="2:11" ht="15.75" thickBot="1" x14ac:dyDescent="0.3">
      <c r="B219" s="82"/>
      <c r="C219" s="82"/>
      <c r="D219" s="83"/>
      <c r="E219" s="85"/>
      <c r="F219" s="84"/>
      <c r="G219" s="81" t="s">
        <v>250</v>
      </c>
      <c r="H219" s="81" t="s">
        <v>251</v>
      </c>
      <c r="I219" s="81" t="s">
        <v>252</v>
      </c>
      <c r="J219" s="42">
        <v>1</v>
      </c>
      <c r="K219" s="79"/>
    </row>
    <row r="220" spans="2:11" ht="15.75" thickBot="1" x14ac:dyDescent="0.3">
      <c r="B220" s="82"/>
      <c r="C220" s="82"/>
      <c r="D220" s="83"/>
      <c r="E220" s="85"/>
      <c r="F220" s="84"/>
      <c r="G220" s="81" t="s">
        <v>250</v>
      </c>
      <c r="H220" s="81" t="s">
        <v>251</v>
      </c>
      <c r="I220" s="81" t="s">
        <v>252</v>
      </c>
      <c r="J220" s="42" t="s">
        <v>253</v>
      </c>
      <c r="K220" s="79"/>
    </row>
    <row r="221" spans="2:11" ht="15" customHeight="1" thickBot="1" x14ac:dyDescent="0.3">
      <c r="B221" s="82">
        <v>2023</v>
      </c>
      <c r="C221" s="82" t="s">
        <v>19</v>
      </c>
      <c r="D221" s="83" t="str">
        <f>IF(C221="B","Publikační",IF(C221="C","Publikační",IF(C221="Jimp","Publikační",IF(C221="Jsc","Publikační",IF(C221="Jost","Publikační","Aplikační")))))</f>
        <v>Publikační</v>
      </c>
      <c r="E221" s="85" t="s">
        <v>219</v>
      </c>
      <c r="F221" s="84">
        <v>2023</v>
      </c>
      <c r="G221" s="81" t="s">
        <v>254</v>
      </c>
      <c r="H221" s="81" t="s">
        <v>255</v>
      </c>
      <c r="I221" s="81" t="s">
        <v>256</v>
      </c>
      <c r="J221" s="42" t="s">
        <v>223</v>
      </c>
      <c r="K221" s="79" t="s">
        <v>1917</v>
      </c>
    </row>
    <row r="222" spans="2:11" ht="15.75" thickBot="1" x14ac:dyDescent="0.3">
      <c r="B222" s="82"/>
      <c r="C222" s="82"/>
      <c r="D222" s="83"/>
      <c r="E222" s="85"/>
      <c r="F222" s="84"/>
      <c r="G222" s="81" t="s">
        <v>254</v>
      </c>
      <c r="H222" s="81" t="s">
        <v>255</v>
      </c>
      <c r="I222" s="81" t="s">
        <v>256</v>
      </c>
      <c r="J222" s="42" t="s">
        <v>224</v>
      </c>
      <c r="K222" s="79"/>
    </row>
    <row r="223" spans="2:11" ht="15.75" thickBot="1" x14ac:dyDescent="0.3">
      <c r="B223" s="82"/>
      <c r="C223" s="82"/>
      <c r="D223" s="83"/>
      <c r="E223" s="85"/>
      <c r="F223" s="84"/>
      <c r="G223" s="81" t="s">
        <v>254</v>
      </c>
      <c r="H223" s="81" t="s">
        <v>255</v>
      </c>
      <c r="I223" s="81" t="s">
        <v>256</v>
      </c>
      <c r="J223" s="42">
        <v>5325</v>
      </c>
      <c r="K223" s="79"/>
    </row>
    <row r="224" spans="2:11" ht="15.75" thickBot="1" x14ac:dyDescent="0.3">
      <c r="B224" s="82"/>
      <c r="C224" s="82"/>
      <c r="D224" s="83"/>
      <c r="E224" s="85"/>
      <c r="F224" s="84"/>
      <c r="G224" s="81" t="s">
        <v>254</v>
      </c>
      <c r="H224" s="81" t="s">
        <v>255</v>
      </c>
      <c r="I224" s="81" t="s">
        <v>256</v>
      </c>
      <c r="J224" s="42">
        <v>2</v>
      </c>
      <c r="K224" s="79"/>
    </row>
    <row r="225" spans="2:11" ht="15.75" thickBot="1" x14ac:dyDescent="0.3">
      <c r="B225" s="82"/>
      <c r="C225" s="82"/>
      <c r="D225" s="83"/>
      <c r="E225" s="85"/>
      <c r="F225" s="84"/>
      <c r="G225" s="81" t="s">
        <v>254</v>
      </c>
      <c r="H225" s="81" t="s">
        <v>255</v>
      </c>
      <c r="I225" s="81" t="s">
        <v>256</v>
      </c>
      <c r="J225" s="42" t="s">
        <v>257</v>
      </c>
      <c r="K225" s="79"/>
    </row>
    <row r="226" spans="2:11" ht="15" customHeight="1" thickBot="1" x14ac:dyDescent="0.3">
      <c r="B226" s="82">
        <v>2023</v>
      </c>
      <c r="C226" s="82" t="s">
        <v>19</v>
      </c>
      <c r="D226" s="83" t="str">
        <f>IF(C226="B","Publikační",IF(C226="C","Publikační",IF(C226="Jimp","Publikační",IF(C226="Jsc","Publikační",IF(C226="Jost","Publikační","Aplikační")))))</f>
        <v>Publikační</v>
      </c>
      <c r="E226" s="85" t="s">
        <v>219</v>
      </c>
      <c r="F226" s="84">
        <v>2023</v>
      </c>
      <c r="G226" s="81" t="s">
        <v>258</v>
      </c>
      <c r="H226" s="81" t="s">
        <v>259</v>
      </c>
      <c r="I226" s="81" t="s">
        <v>260</v>
      </c>
      <c r="J226" s="42" t="s">
        <v>223</v>
      </c>
      <c r="K226" s="79" t="s">
        <v>1917</v>
      </c>
    </row>
    <row r="227" spans="2:11" ht="15.75" thickBot="1" x14ac:dyDescent="0.3">
      <c r="B227" s="82"/>
      <c r="C227" s="82"/>
      <c r="D227" s="83"/>
      <c r="E227" s="85"/>
      <c r="F227" s="84"/>
      <c r="G227" s="81" t="s">
        <v>258</v>
      </c>
      <c r="H227" s="81" t="s">
        <v>259</v>
      </c>
      <c r="I227" s="81" t="s">
        <v>260</v>
      </c>
      <c r="J227" s="42" t="s">
        <v>224</v>
      </c>
      <c r="K227" s="79"/>
    </row>
    <row r="228" spans="2:11" ht="15.75" thickBot="1" x14ac:dyDescent="0.3">
      <c r="B228" s="82"/>
      <c r="C228" s="82"/>
      <c r="D228" s="83"/>
      <c r="E228" s="85"/>
      <c r="F228" s="84"/>
      <c r="G228" s="81" t="s">
        <v>258</v>
      </c>
      <c r="H228" s="81" t="s">
        <v>259</v>
      </c>
      <c r="I228" s="81" t="s">
        <v>260</v>
      </c>
      <c r="J228" s="42">
        <v>5311</v>
      </c>
      <c r="K228" s="79"/>
    </row>
    <row r="229" spans="2:11" ht="15.75" thickBot="1" x14ac:dyDescent="0.3">
      <c r="B229" s="82"/>
      <c r="C229" s="82"/>
      <c r="D229" s="83"/>
      <c r="E229" s="85"/>
      <c r="F229" s="84"/>
      <c r="G229" s="81" t="s">
        <v>258</v>
      </c>
      <c r="H229" s="81" t="s">
        <v>259</v>
      </c>
      <c r="I229" s="81" t="s">
        <v>260</v>
      </c>
      <c r="J229" s="42">
        <v>3</v>
      </c>
      <c r="K229" s="79"/>
    </row>
    <row r="230" spans="2:11" ht="15.75" thickBot="1" x14ac:dyDescent="0.3">
      <c r="B230" s="82"/>
      <c r="C230" s="82"/>
      <c r="D230" s="83"/>
      <c r="E230" s="85"/>
      <c r="F230" s="84"/>
      <c r="G230" s="81" t="s">
        <v>258</v>
      </c>
      <c r="H230" s="81" t="s">
        <v>259</v>
      </c>
      <c r="I230" s="81" t="s">
        <v>260</v>
      </c>
      <c r="J230" s="42" t="s">
        <v>261</v>
      </c>
      <c r="K230" s="79"/>
    </row>
    <row r="231" spans="2:11" ht="15" customHeight="1" thickBot="1" x14ac:dyDescent="0.3">
      <c r="B231" s="82">
        <v>2023</v>
      </c>
      <c r="C231" s="82" t="s">
        <v>19</v>
      </c>
      <c r="D231" s="83" t="str">
        <f>IF(C231="B","Publikační",IF(C231="C","Publikační",IF(C231="Jimp","Publikační",IF(C231="Jsc","Publikační",IF(C231="Jost","Publikační","Aplikační")))))</f>
        <v>Publikační</v>
      </c>
      <c r="E231" s="85" t="s">
        <v>219</v>
      </c>
      <c r="F231" s="84">
        <v>2023</v>
      </c>
      <c r="G231" s="81" t="s">
        <v>262</v>
      </c>
      <c r="H231" s="81" t="s">
        <v>263</v>
      </c>
      <c r="I231" s="81" t="s">
        <v>264</v>
      </c>
      <c r="J231" s="42" t="s">
        <v>194</v>
      </c>
      <c r="K231" s="79" t="s">
        <v>1917</v>
      </c>
    </row>
    <row r="232" spans="2:11" ht="15.75" thickBot="1" x14ac:dyDescent="0.3">
      <c r="B232" s="82"/>
      <c r="C232" s="82"/>
      <c r="D232" s="83"/>
      <c r="E232" s="85"/>
      <c r="F232" s="84"/>
      <c r="G232" s="81" t="s">
        <v>262</v>
      </c>
      <c r="H232" s="81" t="s">
        <v>263</v>
      </c>
      <c r="I232" s="81" t="s">
        <v>264</v>
      </c>
      <c r="J232" s="42" t="s">
        <v>195</v>
      </c>
      <c r="K232" s="79"/>
    </row>
    <row r="233" spans="2:11" ht="15.75" thickBot="1" x14ac:dyDescent="0.3">
      <c r="B233" s="82"/>
      <c r="C233" s="82"/>
      <c r="D233" s="83"/>
      <c r="E233" s="85"/>
      <c r="F233" s="84"/>
      <c r="G233" s="81" t="s">
        <v>262</v>
      </c>
      <c r="H233" s="81" t="s">
        <v>263</v>
      </c>
      <c r="I233" s="81" t="s">
        <v>264</v>
      </c>
      <c r="J233" s="42">
        <v>63</v>
      </c>
      <c r="K233" s="79"/>
    </row>
    <row r="234" spans="2:11" ht="15.75" thickBot="1" x14ac:dyDescent="0.3">
      <c r="B234" s="82"/>
      <c r="C234" s="82"/>
      <c r="D234" s="83"/>
      <c r="E234" s="85"/>
      <c r="F234" s="84"/>
      <c r="G234" s="81" t="s">
        <v>262</v>
      </c>
      <c r="H234" s="81" t="s">
        <v>263</v>
      </c>
      <c r="I234" s="81" t="s">
        <v>264</v>
      </c>
      <c r="J234" s="42">
        <v>2</v>
      </c>
      <c r="K234" s="79"/>
    </row>
    <row r="235" spans="2:11" ht="15.75" thickBot="1" x14ac:dyDescent="0.3">
      <c r="B235" s="82"/>
      <c r="C235" s="82"/>
      <c r="D235" s="83"/>
      <c r="E235" s="85"/>
      <c r="F235" s="84"/>
      <c r="G235" s="81" t="s">
        <v>262</v>
      </c>
      <c r="H235" s="81" t="s">
        <v>263</v>
      </c>
      <c r="I235" s="81" t="s">
        <v>264</v>
      </c>
      <c r="J235" s="42" t="s">
        <v>265</v>
      </c>
      <c r="K235" s="79"/>
    </row>
    <row r="236" spans="2:11" ht="15" customHeight="1" thickBot="1" x14ac:dyDescent="0.3">
      <c r="B236" s="82">
        <v>2023</v>
      </c>
      <c r="C236" s="82" t="s">
        <v>19</v>
      </c>
      <c r="D236" s="83" t="str">
        <f>IF(C236="B","Publikační",IF(C236="C","Publikační",IF(C236="Jimp","Publikační",IF(C236="Jsc","Publikační",IF(C236="Jost","Publikační","Aplikační")))))</f>
        <v>Publikační</v>
      </c>
      <c r="E236" s="85" t="s">
        <v>219</v>
      </c>
      <c r="F236" s="84">
        <v>2023</v>
      </c>
      <c r="G236" s="81" t="s">
        <v>266</v>
      </c>
      <c r="H236" s="81" t="s">
        <v>267</v>
      </c>
      <c r="I236" s="81" t="s">
        <v>268</v>
      </c>
      <c r="J236" s="42" t="s">
        <v>269</v>
      </c>
      <c r="K236" s="79" t="s">
        <v>1917</v>
      </c>
    </row>
    <row r="237" spans="2:11" ht="15.75" thickBot="1" x14ac:dyDescent="0.3">
      <c r="B237" s="82"/>
      <c r="C237" s="82"/>
      <c r="D237" s="83"/>
      <c r="E237" s="85"/>
      <c r="F237" s="84"/>
      <c r="G237" s="81" t="s">
        <v>266</v>
      </c>
      <c r="H237" s="81" t="s">
        <v>267</v>
      </c>
      <c r="I237" s="81" t="s">
        <v>268</v>
      </c>
      <c r="J237" s="42" t="s">
        <v>270</v>
      </c>
      <c r="K237" s="79"/>
    </row>
    <row r="238" spans="2:11" ht="15.75" thickBot="1" x14ac:dyDescent="0.3">
      <c r="B238" s="82"/>
      <c r="C238" s="82"/>
      <c r="D238" s="83"/>
      <c r="E238" s="85"/>
      <c r="F238" s="84"/>
      <c r="G238" s="81" t="s">
        <v>266</v>
      </c>
      <c r="H238" s="81" t="s">
        <v>267</v>
      </c>
      <c r="I238" s="81" t="s">
        <v>268</v>
      </c>
      <c r="J238" s="42">
        <v>81</v>
      </c>
      <c r="K238" s="79"/>
    </row>
    <row r="239" spans="2:11" ht="15.75" thickBot="1" x14ac:dyDescent="0.3">
      <c r="B239" s="82"/>
      <c r="C239" s="82"/>
      <c r="D239" s="83"/>
      <c r="E239" s="85"/>
      <c r="F239" s="84"/>
      <c r="G239" s="81" t="s">
        <v>266</v>
      </c>
      <c r="H239" s="81" t="s">
        <v>267</v>
      </c>
      <c r="I239" s="81" t="s">
        <v>268</v>
      </c>
      <c r="J239" s="42" t="s">
        <v>271</v>
      </c>
      <c r="K239" s="79"/>
    </row>
    <row r="240" spans="2:11" ht="15.75" thickBot="1" x14ac:dyDescent="0.3">
      <c r="B240" s="82"/>
      <c r="C240" s="82"/>
      <c r="D240" s="83"/>
      <c r="E240" s="85"/>
      <c r="F240" s="84"/>
      <c r="G240" s="81" t="s">
        <v>266</v>
      </c>
      <c r="H240" s="81" t="s">
        <v>267</v>
      </c>
      <c r="I240" s="81" t="s">
        <v>268</v>
      </c>
      <c r="J240" s="42" t="s">
        <v>272</v>
      </c>
      <c r="K240" s="79"/>
    </row>
    <row r="241" spans="2:11" ht="15" customHeight="1" thickBot="1" x14ac:dyDescent="0.3">
      <c r="B241" s="82">
        <v>2023</v>
      </c>
      <c r="C241" s="82" t="s">
        <v>19</v>
      </c>
      <c r="D241" s="83" t="str">
        <f>IF(C241="B","Publikační",IF(C241="C","Publikační",IF(C241="Jimp","Publikační",IF(C241="Jsc","Publikační",IF(C241="Jost","Publikační","Aplikační")))))</f>
        <v>Publikační</v>
      </c>
      <c r="E241" s="85" t="s">
        <v>219</v>
      </c>
      <c r="F241" s="84">
        <v>2023</v>
      </c>
      <c r="G241" s="81" t="s">
        <v>273</v>
      </c>
      <c r="H241" s="81" t="s">
        <v>274</v>
      </c>
      <c r="I241" s="81" t="s">
        <v>275</v>
      </c>
      <c r="J241" s="42" t="s">
        <v>223</v>
      </c>
      <c r="K241" s="79" t="s">
        <v>1917</v>
      </c>
    </row>
    <row r="242" spans="2:11" ht="15.75" thickBot="1" x14ac:dyDescent="0.3">
      <c r="B242" s="82"/>
      <c r="C242" s="82"/>
      <c r="D242" s="83"/>
      <c r="E242" s="85"/>
      <c r="F242" s="84"/>
      <c r="G242" s="81" t="s">
        <v>273</v>
      </c>
      <c r="H242" s="81" t="s">
        <v>274</v>
      </c>
      <c r="I242" s="81" t="s">
        <v>275</v>
      </c>
      <c r="J242" s="42" t="s">
        <v>224</v>
      </c>
      <c r="K242" s="79"/>
    </row>
    <row r="243" spans="2:11" ht="15.75" thickBot="1" x14ac:dyDescent="0.3">
      <c r="B243" s="82"/>
      <c r="C243" s="82"/>
      <c r="D243" s="83"/>
      <c r="E243" s="85"/>
      <c r="F243" s="84"/>
      <c r="G243" s="81" t="s">
        <v>273</v>
      </c>
      <c r="H243" s="81" t="s">
        <v>274</v>
      </c>
      <c r="I243" s="81" t="s">
        <v>275</v>
      </c>
      <c r="J243" s="42">
        <v>5325</v>
      </c>
      <c r="K243" s="79"/>
    </row>
    <row r="244" spans="2:11" ht="15.75" thickBot="1" x14ac:dyDescent="0.3">
      <c r="B244" s="82"/>
      <c r="C244" s="82"/>
      <c r="D244" s="83"/>
      <c r="E244" s="85"/>
      <c r="F244" s="84"/>
      <c r="G244" s="81" t="s">
        <v>273</v>
      </c>
      <c r="H244" s="81" t="s">
        <v>274</v>
      </c>
      <c r="I244" s="81" t="s">
        <v>275</v>
      </c>
      <c r="J244" s="42">
        <v>1</v>
      </c>
      <c r="K244" s="79"/>
    </row>
    <row r="245" spans="2:11" ht="15.75" thickBot="1" x14ac:dyDescent="0.3">
      <c r="B245" s="82"/>
      <c r="C245" s="82"/>
      <c r="D245" s="83"/>
      <c r="E245" s="85"/>
      <c r="F245" s="84"/>
      <c r="G245" s="81" t="s">
        <v>273</v>
      </c>
      <c r="H245" s="81" t="s">
        <v>274</v>
      </c>
      <c r="I245" s="81" t="s">
        <v>275</v>
      </c>
      <c r="J245" s="43">
        <v>47119</v>
      </c>
      <c r="K245" s="79"/>
    </row>
    <row r="246" spans="2:11" ht="15" customHeight="1" thickBot="1" x14ac:dyDescent="0.3">
      <c r="B246" s="82">
        <v>2023</v>
      </c>
      <c r="C246" s="82" t="s">
        <v>19</v>
      </c>
      <c r="D246" s="83" t="str">
        <f>IF(C246="B","Publikační",IF(C246="C","Publikační",IF(C246="Jimp","Publikační",IF(C246="Jsc","Publikační",IF(C246="Jost","Publikační","Aplikační")))))</f>
        <v>Publikační</v>
      </c>
      <c r="E246" s="85" t="s">
        <v>219</v>
      </c>
      <c r="F246" s="84">
        <v>2023</v>
      </c>
      <c r="G246" s="81" t="s">
        <v>276</v>
      </c>
      <c r="H246" s="81" t="s">
        <v>277</v>
      </c>
      <c r="I246" s="81" t="s">
        <v>278</v>
      </c>
      <c r="J246" s="42" t="s">
        <v>223</v>
      </c>
      <c r="K246" s="79" t="s">
        <v>1917</v>
      </c>
    </row>
    <row r="247" spans="2:11" ht="15.75" thickBot="1" x14ac:dyDescent="0.3">
      <c r="B247" s="82"/>
      <c r="C247" s="82"/>
      <c r="D247" s="83"/>
      <c r="E247" s="85"/>
      <c r="F247" s="84"/>
      <c r="G247" s="81" t="s">
        <v>276</v>
      </c>
      <c r="H247" s="81" t="s">
        <v>277</v>
      </c>
      <c r="I247" s="81" t="s">
        <v>278</v>
      </c>
      <c r="J247" s="42" t="s">
        <v>224</v>
      </c>
      <c r="K247" s="79"/>
    </row>
    <row r="248" spans="2:11" ht="15.75" thickBot="1" x14ac:dyDescent="0.3">
      <c r="B248" s="82"/>
      <c r="C248" s="82"/>
      <c r="D248" s="83"/>
      <c r="E248" s="85"/>
      <c r="F248" s="84"/>
      <c r="G248" s="81" t="s">
        <v>276</v>
      </c>
      <c r="H248" s="81" t="s">
        <v>277</v>
      </c>
      <c r="I248" s="81" t="s">
        <v>278</v>
      </c>
      <c r="J248" s="42">
        <v>5325</v>
      </c>
      <c r="K248" s="79"/>
    </row>
    <row r="249" spans="2:11" ht="15.75" thickBot="1" x14ac:dyDescent="0.3">
      <c r="B249" s="82"/>
      <c r="C249" s="82"/>
      <c r="D249" s="83"/>
      <c r="E249" s="85"/>
      <c r="F249" s="84"/>
      <c r="G249" s="81" t="s">
        <v>276</v>
      </c>
      <c r="H249" s="81" t="s">
        <v>277</v>
      </c>
      <c r="I249" s="81" t="s">
        <v>278</v>
      </c>
      <c r="J249" s="42">
        <v>4</v>
      </c>
      <c r="K249" s="79"/>
    </row>
    <row r="250" spans="2:11" ht="15.75" thickBot="1" x14ac:dyDescent="0.3">
      <c r="B250" s="82"/>
      <c r="C250" s="82"/>
      <c r="D250" s="83"/>
      <c r="E250" s="85"/>
      <c r="F250" s="84"/>
      <c r="G250" s="81" t="s">
        <v>276</v>
      </c>
      <c r="H250" s="81" t="s">
        <v>277</v>
      </c>
      <c r="I250" s="81" t="s">
        <v>278</v>
      </c>
      <c r="J250" s="42" t="s">
        <v>279</v>
      </c>
      <c r="K250" s="79"/>
    </row>
    <row r="251" spans="2:11" ht="15" customHeight="1" thickBot="1" x14ac:dyDescent="0.3">
      <c r="B251" s="82">
        <v>2023</v>
      </c>
      <c r="C251" s="82" t="s">
        <v>19</v>
      </c>
      <c r="D251" s="83" t="str">
        <f>IF(C251="B","Publikační",IF(C251="C","Publikační",IF(C251="Jimp","Publikační",IF(C251="Jsc","Publikační",IF(C251="Jost","Publikační","Aplikační")))))</f>
        <v>Publikační</v>
      </c>
      <c r="E251" s="85" t="s">
        <v>219</v>
      </c>
      <c r="F251" s="84">
        <v>2023</v>
      </c>
      <c r="G251" s="81" t="s">
        <v>280</v>
      </c>
      <c r="H251" s="81" t="s">
        <v>281</v>
      </c>
      <c r="I251" s="81" t="s">
        <v>282</v>
      </c>
      <c r="J251" s="42" t="s">
        <v>283</v>
      </c>
      <c r="K251" s="79" t="s">
        <v>1917</v>
      </c>
    </row>
    <row r="252" spans="2:11" ht="15.75" thickBot="1" x14ac:dyDescent="0.3">
      <c r="B252" s="82"/>
      <c r="C252" s="82"/>
      <c r="D252" s="83"/>
      <c r="E252" s="85"/>
      <c r="F252" s="84"/>
      <c r="G252" s="81" t="s">
        <v>280</v>
      </c>
      <c r="H252" s="81" t="s">
        <v>281</v>
      </c>
      <c r="I252" s="81" t="s">
        <v>282</v>
      </c>
      <c r="J252" s="42" t="s">
        <v>284</v>
      </c>
      <c r="K252" s="79"/>
    </row>
    <row r="253" spans="2:11" ht="15.75" thickBot="1" x14ac:dyDescent="0.3">
      <c r="B253" s="82"/>
      <c r="C253" s="82"/>
      <c r="D253" s="83"/>
      <c r="E253" s="85"/>
      <c r="F253" s="84"/>
      <c r="G253" s="81" t="s">
        <v>280</v>
      </c>
      <c r="H253" s="81" t="s">
        <v>281</v>
      </c>
      <c r="I253" s="81" t="s">
        <v>282</v>
      </c>
      <c r="J253" s="42" t="s">
        <v>285</v>
      </c>
      <c r="K253" s="79"/>
    </row>
    <row r="254" spans="2:11" ht="15.75" thickBot="1" x14ac:dyDescent="0.3">
      <c r="B254" s="82"/>
      <c r="C254" s="82"/>
      <c r="D254" s="83"/>
      <c r="E254" s="85"/>
      <c r="F254" s="84"/>
      <c r="G254" s="81" t="s">
        <v>280</v>
      </c>
      <c r="H254" s="81" t="s">
        <v>281</v>
      </c>
      <c r="I254" s="81" t="s">
        <v>282</v>
      </c>
      <c r="J254" s="42">
        <v>885</v>
      </c>
      <c r="K254" s="79"/>
    </row>
    <row r="255" spans="2:11" ht="15.75" thickBot="1" x14ac:dyDescent="0.3">
      <c r="B255" s="82"/>
      <c r="C255" s="82"/>
      <c r="D255" s="83"/>
      <c r="E255" s="85"/>
      <c r="F255" s="84"/>
      <c r="G255" s="81" t="s">
        <v>280</v>
      </c>
      <c r="H255" s="81" t="s">
        <v>281</v>
      </c>
      <c r="I255" s="81" t="s">
        <v>282</v>
      </c>
      <c r="J255" s="42" t="s">
        <v>286</v>
      </c>
      <c r="K255" s="79"/>
    </row>
    <row r="256" spans="2:11" ht="15" customHeight="1" thickBot="1" x14ac:dyDescent="0.3">
      <c r="B256" s="82">
        <v>2023</v>
      </c>
      <c r="C256" s="82" t="s">
        <v>19</v>
      </c>
      <c r="D256" s="83" t="str">
        <f>IF(C256="B","Publikační",IF(C256="C","Publikační",IF(C256="Jimp","Publikační",IF(C256="Jsc","Publikační",IF(C256="Jost","Publikační","Aplikační")))))</f>
        <v>Publikační</v>
      </c>
      <c r="E256" s="85" t="s">
        <v>219</v>
      </c>
      <c r="F256" s="84">
        <v>2023</v>
      </c>
      <c r="G256" s="81" t="s">
        <v>287</v>
      </c>
      <c r="H256" s="81" t="s">
        <v>288</v>
      </c>
      <c r="I256" s="81" t="s">
        <v>289</v>
      </c>
      <c r="J256" s="42" t="s">
        <v>223</v>
      </c>
      <c r="K256" s="79" t="s">
        <v>1917</v>
      </c>
    </row>
    <row r="257" spans="2:11" ht="15.75" thickBot="1" x14ac:dyDescent="0.3">
      <c r="B257" s="82"/>
      <c r="C257" s="82"/>
      <c r="D257" s="83"/>
      <c r="E257" s="85"/>
      <c r="F257" s="84"/>
      <c r="G257" s="81" t="s">
        <v>287</v>
      </c>
      <c r="H257" s="81" t="s">
        <v>288</v>
      </c>
      <c r="I257" s="81" t="s">
        <v>289</v>
      </c>
      <c r="J257" s="42" t="s">
        <v>224</v>
      </c>
      <c r="K257" s="79"/>
    </row>
    <row r="258" spans="2:11" ht="15.75" thickBot="1" x14ac:dyDescent="0.3">
      <c r="B258" s="82"/>
      <c r="C258" s="82"/>
      <c r="D258" s="83"/>
      <c r="E258" s="85"/>
      <c r="F258" s="84"/>
      <c r="G258" s="81" t="s">
        <v>287</v>
      </c>
      <c r="H258" s="81" t="s">
        <v>288</v>
      </c>
      <c r="I258" s="81" t="s">
        <v>289</v>
      </c>
      <c r="J258" s="42">
        <v>5380</v>
      </c>
      <c r="K258" s="79"/>
    </row>
    <row r="259" spans="2:11" ht="15.75" thickBot="1" x14ac:dyDescent="0.3">
      <c r="B259" s="82"/>
      <c r="C259" s="82"/>
      <c r="D259" s="83"/>
      <c r="E259" s="85"/>
      <c r="F259" s="84"/>
      <c r="G259" s="81" t="s">
        <v>287</v>
      </c>
      <c r="H259" s="81" t="s">
        <v>288</v>
      </c>
      <c r="I259" s="81" t="s">
        <v>289</v>
      </c>
      <c r="J259" s="42">
        <v>3</v>
      </c>
      <c r="K259" s="79"/>
    </row>
    <row r="260" spans="2:11" ht="15.75" thickBot="1" x14ac:dyDescent="0.3">
      <c r="B260" s="82"/>
      <c r="C260" s="82"/>
      <c r="D260" s="83"/>
      <c r="E260" s="85"/>
      <c r="F260" s="84"/>
      <c r="G260" s="81" t="s">
        <v>287</v>
      </c>
      <c r="H260" s="81" t="s">
        <v>288</v>
      </c>
      <c r="I260" s="81" t="s">
        <v>289</v>
      </c>
      <c r="J260" s="42" t="s">
        <v>290</v>
      </c>
      <c r="K260" s="79"/>
    </row>
    <row r="261" spans="2:11" ht="15" customHeight="1" thickBot="1" x14ac:dyDescent="0.3">
      <c r="B261" s="82">
        <v>2023</v>
      </c>
      <c r="C261" s="82" t="s">
        <v>19</v>
      </c>
      <c r="D261" s="83" t="str">
        <f>IF(C261="B","Publikační",IF(C261="C","Publikační",IF(C261="Jimp","Publikační",IF(C261="Jsc","Publikační",IF(C261="Jost","Publikační","Aplikační")))))</f>
        <v>Publikační</v>
      </c>
      <c r="E261" s="85" t="s">
        <v>219</v>
      </c>
      <c r="F261" s="84">
        <v>2023</v>
      </c>
      <c r="G261" s="81" t="s">
        <v>291</v>
      </c>
      <c r="H261" s="81" t="s">
        <v>292</v>
      </c>
      <c r="I261" s="81" t="s">
        <v>293</v>
      </c>
      <c r="J261" s="42" t="s">
        <v>223</v>
      </c>
      <c r="K261" s="79" t="s">
        <v>1917</v>
      </c>
    </row>
    <row r="262" spans="2:11" ht="15.75" thickBot="1" x14ac:dyDescent="0.3">
      <c r="B262" s="82"/>
      <c r="C262" s="82"/>
      <c r="D262" s="83"/>
      <c r="E262" s="85"/>
      <c r="F262" s="84"/>
      <c r="G262" s="81" t="s">
        <v>291</v>
      </c>
      <c r="H262" s="81" t="s">
        <v>292</v>
      </c>
      <c r="I262" s="81" t="s">
        <v>293</v>
      </c>
      <c r="J262" s="42" t="s">
        <v>224</v>
      </c>
      <c r="K262" s="79"/>
    </row>
    <row r="263" spans="2:11" ht="15.75" thickBot="1" x14ac:dyDescent="0.3">
      <c r="B263" s="82"/>
      <c r="C263" s="82"/>
      <c r="D263" s="83"/>
      <c r="E263" s="85"/>
      <c r="F263" s="84"/>
      <c r="G263" s="81" t="s">
        <v>291</v>
      </c>
      <c r="H263" s="81" t="s">
        <v>292</v>
      </c>
      <c r="I263" s="81" t="s">
        <v>293</v>
      </c>
      <c r="J263" s="42">
        <v>5343</v>
      </c>
      <c r="K263" s="79"/>
    </row>
    <row r="264" spans="2:11" ht="15.75" thickBot="1" x14ac:dyDescent="0.3">
      <c r="B264" s="82"/>
      <c r="C264" s="82"/>
      <c r="D264" s="83"/>
      <c r="E264" s="85"/>
      <c r="F264" s="84"/>
      <c r="G264" s="81" t="s">
        <v>291</v>
      </c>
      <c r="H264" s="81" t="s">
        <v>292</v>
      </c>
      <c r="I264" s="81" t="s">
        <v>293</v>
      </c>
      <c r="J264" s="42">
        <v>6</v>
      </c>
      <c r="K264" s="79"/>
    </row>
    <row r="265" spans="2:11" ht="15.75" thickBot="1" x14ac:dyDescent="0.3">
      <c r="B265" s="82"/>
      <c r="C265" s="82"/>
      <c r="D265" s="83"/>
      <c r="E265" s="85"/>
      <c r="F265" s="84"/>
      <c r="G265" s="81" t="s">
        <v>291</v>
      </c>
      <c r="H265" s="81" t="s">
        <v>292</v>
      </c>
      <c r="I265" s="81" t="s">
        <v>293</v>
      </c>
      <c r="J265" s="42" t="s">
        <v>294</v>
      </c>
      <c r="K265" s="79"/>
    </row>
    <row r="266" spans="2:11" ht="15" customHeight="1" thickBot="1" x14ac:dyDescent="0.3">
      <c r="B266" s="82">
        <v>2023</v>
      </c>
      <c r="C266" s="82" t="s">
        <v>19</v>
      </c>
      <c r="D266" s="83" t="str">
        <f>IF(C266="B","Publikační",IF(C266="C","Publikační",IF(C266="Jimp","Publikační",IF(C266="Jsc","Publikační",IF(C266="Jost","Publikační","Aplikační")))))</f>
        <v>Publikační</v>
      </c>
      <c r="E266" s="85" t="s">
        <v>219</v>
      </c>
      <c r="F266" s="84">
        <v>2023</v>
      </c>
      <c r="G266" s="81" t="s">
        <v>295</v>
      </c>
      <c r="H266" s="81" t="s">
        <v>296</v>
      </c>
      <c r="I266" s="81" t="s">
        <v>297</v>
      </c>
      <c r="J266" s="42" t="s">
        <v>223</v>
      </c>
      <c r="K266" s="79" t="s">
        <v>1917</v>
      </c>
    </row>
    <row r="267" spans="2:11" ht="15.75" thickBot="1" x14ac:dyDescent="0.3">
      <c r="B267" s="82"/>
      <c r="C267" s="82"/>
      <c r="D267" s="83"/>
      <c r="E267" s="85"/>
      <c r="F267" s="84"/>
      <c r="G267" s="81" t="s">
        <v>295</v>
      </c>
      <c r="H267" s="81" t="s">
        <v>296</v>
      </c>
      <c r="I267" s="81" t="s">
        <v>297</v>
      </c>
      <c r="J267" s="42" t="s">
        <v>224</v>
      </c>
      <c r="K267" s="79"/>
    </row>
    <row r="268" spans="2:11" ht="15.75" thickBot="1" x14ac:dyDescent="0.3">
      <c r="B268" s="82"/>
      <c r="C268" s="82"/>
      <c r="D268" s="83"/>
      <c r="E268" s="85"/>
      <c r="F268" s="84"/>
      <c r="G268" s="81" t="s">
        <v>295</v>
      </c>
      <c r="H268" s="81" t="s">
        <v>296</v>
      </c>
      <c r="I268" s="81" t="s">
        <v>297</v>
      </c>
      <c r="J268" s="42">
        <v>5263</v>
      </c>
      <c r="K268" s="79"/>
    </row>
    <row r="269" spans="2:11" ht="15.75" thickBot="1" x14ac:dyDescent="0.3">
      <c r="B269" s="82"/>
      <c r="C269" s="82"/>
      <c r="D269" s="83"/>
      <c r="E269" s="85"/>
      <c r="F269" s="84"/>
      <c r="G269" s="81" t="s">
        <v>295</v>
      </c>
      <c r="H269" s="81" t="s">
        <v>296</v>
      </c>
      <c r="I269" s="81" t="s">
        <v>297</v>
      </c>
      <c r="J269" s="42">
        <v>3</v>
      </c>
      <c r="K269" s="79"/>
    </row>
    <row r="270" spans="2:11" ht="15.75" thickBot="1" x14ac:dyDescent="0.3">
      <c r="B270" s="82"/>
      <c r="C270" s="82"/>
      <c r="D270" s="83"/>
      <c r="E270" s="85"/>
      <c r="F270" s="84"/>
      <c r="G270" s="81" t="s">
        <v>295</v>
      </c>
      <c r="H270" s="81" t="s">
        <v>296</v>
      </c>
      <c r="I270" s="81" t="s">
        <v>297</v>
      </c>
      <c r="J270" s="42" t="s">
        <v>298</v>
      </c>
      <c r="K270" s="79"/>
    </row>
    <row r="271" spans="2:11" ht="15" customHeight="1" thickBot="1" x14ac:dyDescent="0.3">
      <c r="B271" s="82">
        <v>2023</v>
      </c>
      <c r="C271" s="82" t="s">
        <v>19</v>
      </c>
      <c r="D271" s="83" t="str">
        <f>IF(C271="B","Publikační",IF(C271="C","Publikační",IF(C271="Jimp","Publikační",IF(C271="Jsc","Publikační",IF(C271="Jost","Publikační","Aplikační")))))</f>
        <v>Publikační</v>
      </c>
      <c r="E271" s="85" t="s">
        <v>219</v>
      </c>
      <c r="F271" s="84">
        <v>2023</v>
      </c>
      <c r="G271" s="81" t="s">
        <v>299</v>
      </c>
      <c r="H271" s="81" t="s">
        <v>300</v>
      </c>
      <c r="I271" s="81" t="s">
        <v>301</v>
      </c>
      <c r="J271" s="42" t="s">
        <v>269</v>
      </c>
      <c r="K271" s="79" t="s">
        <v>1917</v>
      </c>
    </row>
    <row r="272" spans="2:11" ht="15.75" thickBot="1" x14ac:dyDescent="0.3">
      <c r="B272" s="82"/>
      <c r="C272" s="82"/>
      <c r="D272" s="83"/>
      <c r="E272" s="85"/>
      <c r="F272" s="84"/>
      <c r="G272" s="81" t="s">
        <v>299</v>
      </c>
      <c r="H272" s="81" t="s">
        <v>300</v>
      </c>
      <c r="I272" s="81" t="s">
        <v>301</v>
      </c>
      <c r="J272" s="42" t="s">
        <v>270</v>
      </c>
      <c r="K272" s="79"/>
    </row>
    <row r="273" spans="2:11" ht="15.75" thickBot="1" x14ac:dyDescent="0.3">
      <c r="B273" s="82"/>
      <c r="C273" s="82"/>
      <c r="D273" s="83"/>
      <c r="E273" s="85"/>
      <c r="F273" s="84"/>
      <c r="G273" s="81" t="s">
        <v>299</v>
      </c>
      <c r="H273" s="81" t="s">
        <v>300</v>
      </c>
      <c r="I273" s="81" t="s">
        <v>301</v>
      </c>
      <c r="J273" s="42">
        <v>81</v>
      </c>
      <c r="K273" s="79"/>
    </row>
    <row r="274" spans="2:11" ht="15.75" thickBot="1" x14ac:dyDescent="0.3">
      <c r="B274" s="82"/>
      <c r="C274" s="82"/>
      <c r="D274" s="83"/>
      <c r="E274" s="85"/>
      <c r="F274" s="84"/>
      <c r="G274" s="81" t="s">
        <v>299</v>
      </c>
      <c r="H274" s="81" t="s">
        <v>300</v>
      </c>
      <c r="I274" s="81" t="s">
        <v>301</v>
      </c>
      <c r="J274" s="42" t="s">
        <v>302</v>
      </c>
      <c r="K274" s="79"/>
    </row>
    <row r="275" spans="2:11" ht="15.75" thickBot="1" x14ac:dyDescent="0.3">
      <c r="B275" s="82"/>
      <c r="C275" s="82"/>
      <c r="D275" s="83"/>
      <c r="E275" s="85"/>
      <c r="F275" s="84"/>
      <c r="G275" s="81" t="s">
        <v>299</v>
      </c>
      <c r="H275" s="81" t="s">
        <v>300</v>
      </c>
      <c r="I275" s="81" t="s">
        <v>301</v>
      </c>
      <c r="J275" s="42" t="s">
        <v>303</v>
      </c>
      <c r="K275" s="79"/>
    </row>
    <row r="276" spans="2:11" ht="15" customHeight="1" thickBot="1" x14ac:dyDescent="0.3">
      <c r="B276" s="82">
        <v>2023</v>
      </c>
      <c r="C276" s="82" t="s">
        <v>19</v>
      </c>
      <c r="D276" s="83" t="str">
        <f>IF(C276="B","Publikační",IF(C276="C","Publikační",IF(C276="Jimp","Publikační",IF(C276="Jsc","Publikační",IF(C276="Jost","Publikační","Aplikační")))))</f>
        <v>Publikační</v>
      </c>
      <c r="E276" s="85" t="s">
        <v>304</v>
      </c>
      <c r="F276" s="84">
        <v>2023</v>
      </c>
      <c r="G276" s="81" t="s">
        <v>305</v>
      </c>
      <c r="H276" s="81" t="s">
        <v>306</v>
      </c>
      <c r="I276" s="81" t="s">
        <v>307</v>
      </c>
      <c r="J276" s="42" t="s">
        <v>308</v>
      </c>
      <c r="K276" s="79" t="s">
        <v>1917</v>
      </c>
    </row>
    <row r="277" spans="2:11" ht="15.75" thickBot="1" x14ac:dyDescent="0.3">
      <c r="B277" s="82"/>
      <c r="C277" s="82"/>
      <c r="D277" s="83"/>
      <c r="E277" s="85"/>
      <c r="F277" s="84"/>
      <c r="G277" s="81" t="s">
        <v>305</v>
      </c>
      <c r="H277" s="81" t="s">
        <v>306</v>
      </c>
      <c r="I277" s="81" t="s">
        <v>307</v>
      </c>
      <c r="J277" s="42" t="s">
        <v>309</v>
      </c>
      <c r="K277" s="79"/>
    </row>
    <row r="278" spans="2:11" ht="15.75" thickBot="1" x14ac:dyDescent="0.3">
      <c r="B278" s="82"/>
      <c r="C278" s="82"/>
      <c r="D278" s="83"/>
      <c r="E278" s="85"/>
      <c r="F278" s="84"/>
      <c r="G278" s="81" t="s">
        <v>305</v>
      </c>
      <c r="H278" s="81" t="s">
        <v>306</v>
      </c>
      <c r="I278" s="81" t="s">
        <v>307</v>
      </c>
      <c r="J278" s="42">
        <v>11</v>
      </c>
      <c r="K278" s="79"/>
    </row>
    <row r="279" spans="2:11" ht="15.75" thickBot="1" x14ac:dyDescent="0.3">
      <c r="B279" s="82"/>
      <c r="C279" s="82"/>
      <c r="D279" s="83"/>
      <c r="E279" s="85"/>
      <c r="F279" s="84"/>
      <c r="G279" s="81" t="s">
        <v>305</v>
      </c>
      <c r="H279" s="81" t="s">
        <v>306</v>
      </c>
      <c r="I279" s="81" t="s">
        <v>307</v>
      </c>
      <c r="J279" s="42">
        <v>12</v>
      </c>
      <c r="K279" s="79"/>
    </row>
    <row r="280" spans="2:11" ht="15.75" thickBot="1" x14ac:dyDescent="0.3">
      <c r="B280" s="82"/>
      <c r="C280" s="82"/>
      <c r="D280" s="83"/>
      <c r="E280" s="85"/>
      <c r="F280" s="84"/>
      <c r="G280" s="81" t="s">
        <v>305</v>
      </c>
      <c r="H280" s="81" t="s">
        <v>306</v>
      </c>
      <c r="I280" s="81" t="s">
        <v>307</v>
      </c>
      <c r="J280" s="44">
        <v>45261</v>
      </c>
      <c r="K280" s="79"/>
    </row>
    <row r="281" spans="2:11" ht="15" customHeight="1" thickBot="1" x14ac:dyDescent="0.3">
      <c r="B281" s="82">
        <v>2023</v>
      </c>
      <c r="C281" s="82" t="s">
        <v>19</v>
      </c>
      <c r="D281" s="83" t="str">
        <f>IF(C281="B","Publikační",IF(C281="C","Publikační",IF(C281="Jimp","Publikační",IF(C281="Jsc","Publikační",IF(C281="Jost","Publikační","Aplikační")))))</f>
        <v>Publikační</v>
      </c>
      <c r="E281" s="85" t="s">
        <v>304</v>
      </c>
      <c r="F281" s="84">
        <v>2023</v>
      </c>
      <c r="G281" s="81" t="s">
        <v>310</v>
      </c>
      <c r="H281" s="81" t="s">
        <v>311</v>
      </c>
      <c r="I281" s="81" t="s">
        <v>312</v>
      </c>
      <c r="J281" s="42" t="s">
        <v>313</v>
      </c>
      <c r="K281" s="79" t="s">
        <v>1917</v>
      </c>
    </row>
    <row r="282" spans="2:11" ht="15.75" thickBot="1" x14ac:dyDescent="0.3">
      <c r="B282" s="82"/>
      <c r="C282" s="82"/>
      <c r="D282" s="83"/>
      <c r="E282" s="85"/>
      <c r="F282" s="84"/>
      <c r="G282" s="81" t="s">
        <v>310</v>
      </c>
      <c r="H282" s="81" t="s">
        <v>311</v>
      </c>
      <c r="I282" s="81" t="s">
        <v>312</v>
      </c>
      <c r="J282" s="42" t="s">
        <v>314</v>
      </c>
      <c r="K282" s="79"/>
    </row>
    <row r="283" spans="2:11" ht="15.75" thickBot="1" x14ac:dyDescent="0.3">
      <c r="B283" s="82"/>
      <c r="C283" s="82"/>
      <c r="D283" s="83"/>
      <c r="E283" s="85"/>
      <c r="F283" s="84"/>
      <c r="G283" s="81" t="s">
        <v>310</v>
      </c>
      <c r="H283" s="81" t="s">
        <v>311</v>
      </c>
      <c r="I283" s="81" t="s">
        <v>312</v>
      </c>
      <c r="J283" s="42">
        <v>199</v>
      </c>
      <c r="K283" s="79"/>
    </row>
    <row r="284" spans="2:11" ht="15.75" thickBot="1" x14ac:dyDescent="0.3">
      <c r="B284" s="82"/>
      <c r="C284" s="82"/>
      <c r="D284" s="83"/>
      <c r="E284" s="85"/>
      <c r="F284" s="84"/>
      <c r="G284" s="81" t="s">
        <v>310</v>
      </c>
      <c r="H284" s="81" t="s">
        <v>311</v>
      </c>
      <c r="I284" s="81" t="s">
        <v>312</v>
      </c>
      <c r="J284" s="42">
        <v>3</v>
      </c>
      <c r="K284" s="79"/>
    </row>
    <row r="285" spans="2:11" ht="15.75" thickBot="1" x14ac:dyDescent="0.3">
      <c r="B285" s="82"/>
      <c r="C285" s="82"/>
      <c r="D285" s="83"/>
      <c r="E285" s="85"/>
      <c r="F285" s="84"/>
      <c r="G285" s="81" t="s">
        <v>310</v>
      </c>
      <c r="H285" s="81" t="s">
        <v>311</v>
      </c>
      <c r="I285" s="81" t="s">
        <v>312</v>
      </c>
      <c r="J285" s="42" t="s">
        <v>315</v>
      </c>
      <c r="K285" s="79"/>
    </row>
    <row r="286" spans="2:11" ht="15" customHeight="1" thickBot="1" x14ac:dyDescent="0.3">
      <c r="B286" s="82">
        <v>2023</v>
      </c>
      <c r="C286" s="82" t="s">
        <v>19</v>
      </c>
      <c r="D286" s="83" t="str">
        <f>IF(C286="B","Publikační",IF(C286="C","Publikační",IF(C286="Jimp","Publikační",IF(C286="Jsc","Publikační",IF(C286="Jost","Publikační","Aplikační")))))</f>
        <v>Publikační</v>
      </c>
      <c r="E286" s="85" t="s">
        <v>316</v>
      </c>
      <c r="F286" s="84">
        <v>2022</v>
      </c>
      <c r="G286" s="81" t="s">
        <v>317</v>
      </c>
      <c r="H286" s="81" t="s">
        <v>318</v>
      </c>
      <c r="I286" s="81" t="s">
        <v>319</v>
      </c>
      <c r="J286" s="42" t="s">
        <v>206</v>
      </c>
      <c r="K286" s="79" t="s">
        <v>1917</v>
      </c>
    </row>
    <row r="287" spans="2:11" ht="15.75" thickBot="1" x14ac:dyDescent="0.3">
      <c r="B287" s="82"/>
      <c r="C287" s="82"/>
      <c r="D287" s="83"/>
      <c r="E287" s="85"/>
      <c r="F287" s="84"/>
      <c r="G287" s="81" t="s">
        <v>317</v>
      </c>
      <c r="H287" s="81" t="s">
        <v>318</v>
      </c>
      <c r="I287" s="81" t="s">
        <v>319</v>
      </c>
      <c r="J287" s="42" t="s">
        <v>320</v>
      </c>
      <c r="K287" s="79"/>
    </row>
    <row r="288" spans="2:11" ht="15.75" thickBot="1" x14ac:dyDescent="0.3">
      <c r="B288" s="82"/>
      <c r="C288" s="82"/>
      <c r="D288" s="83"/>
      <c r="E288" s="85"/>
      <c r="F288" s="84"/>
      <c r="G288" s="81" t="s">
        <v>317</v>
      </c>
      <c r="H288" s="81" t="s">
        <v>318</v>
      </c>
      <c r="I288" s="81" t="s">
        <v>319</v>
      </c>
      <c r="J288" s="42">
        <v>90</v>
      </c>
      <c r="K288" s="79"/>
    </row>
    <row r="289" spans="2:11" ht="15.75" thickBot="1" x14ac:dyDescent="0.3">
      <c r="B289" s="82"/>
      <c r="C289" s="82"/>
      <c r="D289" s="83"/>
      <c r="E289" s="85"/>
      <c r="F289" s="84"/>
      <c r="G289" s="81" t="s">
        <v>317</v>
      </c>
      <c r="H289" s="81" t="s">
        <v>318</v>
      </c>
      <c r="I289" s="81" t="s">
        <v>319</v>
      </c>
      <c r="J289" s="42">
        <v>2</v>
      </c>
      <c r="K289" s="79"/>
    </row>
    <row r="290" spans="2:11" ht="15.75" thickBot="1" x14ac:dyDescent="0.3">
      <c r="B290" s="82"/>
      <c r="C290" s="82"/>
      <c r="D290" s="83"/>
      <c r="E290" s="85"/>
      <c r="F290" s="84"/>
      <c r="G290" s="81" t="s">
        <v>317</v>
      </c>
      <c r="H290" s="81" t="s">
        <v>318</v>
      </c>
      <c r="I290" s="81" t="s">
        <v>319</v>
      </c>
      <c r="J290" s="42" t="s">
        <v>321</v>
      </c>
      <c r="K290" s="79"/>
    </row>
    <row r="291" spans="2:11" ht="15" customHeight="1" thickBot="1" x14ac:dyDescent="0.3">
      <c r="B291" s="82">
        <v>2023</v>
      </c>
      <c r="C291" s="82" t="s">
        <v>19</v>
      </c>
      <c r="D291" s="83" t="str">
        <f>IF(C291="B","Publikační",IF(C291="C","Publikační",IF(C291="Jimp","Publikační",IF(C291="Jsc","Publikační",IF(C291="Jost","Publikační","Aplikační")))))</f>
        <v>Publikační</v>
      </c>
      <c r="E291" s="85" t="s">
        <v>322</v>
      </c>
      <c r="F291" s="84">
        <v>2023</v>
      </c>
      <c r="G291" s="81" t="s">
        <v>323</v>
      </c>
      <c r="H291" s="81" t="s">
        <v>324</v>
      </c>
      <c r="I291" s="81" t="s">
        <v>325</v>
      </c>
      <c r="J291" s="42" t="s">
        <v>326</v>
      </c>
      <c r="K291" s="79" t="s">
        <v>1917</v>
      </c>
    </row>
    <row r="292" spans="2:11" ht="15.75" thickBot="1" x14ac:dyDescent="0.3">
      <c r="B292" s="82"/>
      <c r="C292" s="82"/>
      <c r="D292" s="83"/>
      <c r="E292" s="85"/>
      <c r="F292" s="84"/>
      <c r="G292" s="81" t="s">
        <v>323</v>
      </c>
      <c r="H292" s="81" t="s">
        <v>324</v>
      </c>
      <c r="I292" s="81" t="s">
        <v>325</v>
      </c>
      <c r="J292" s="42" t="s">
        <v>327</v>
      </c>
      <c r="K292" s="79"/>
    </row>
    <row r="293" spans="2:11" ht="15.75" thickBot="1" x14ac:dyDescent="0.3">
      <c r="B293" s="82"/>
      <c r="C293" s="82"/>
      <c r="D293" s="83"/>
      <c r="E293" s="85"/>
      <c r="F293" s="84"/>
      <c r="G293" s="81" t="s">
        <v>323</v>
      </c>
      <c r="H293" s="81" t="s">
        <v>324</v>
      </c>
      <c r="I293" s="81" t="s">
        <v>325</v>
      </c>
      <c r="J293" s="42">
        <v>92</v>
      </c>
      <c r="K293" s="79"/>
    </row>
    <row r="294" spans="2:11" ht="15.75" thickBot="1" x14ac:dyDescent="0.3">
      <c r="B294" s="82"/>
      <c r="C294" s="82"/>
      <c r="D294" s="83"/>
      <c r="E294" s="85"/>
      <c r="F294" s="84"/>
      <c r="G294" s="81" t="s">
        <v>323</v>
      </c>
      <c r="H294" s="81" t="s">
        <v>324</v>
      </c>
      <c r="I294" s="81" t="s">
        <v>325</v>
      </c>
      <c r="J294" s="42">
        <v>4</v>
      </c>
      <c r="K294" s="79"/>
    </row>
    <row r="295" spans="2:11" ht="15.75" thickBot="1" x14ac:dyDescent="0.3">
      <c r="B295" s="82"/>
      <c r="C295" s="82"/>
      <c r="D295" s="83"/>
      <c r="E295" s="85"/>
      <c r="F295" s="84"/>
      <c r="G295" s="81" t="s">
        <v>323</v>
      </c>
      <c r="H295" s="81" t="s">
        <v>324</v>
      </c>
      <c r="I295" s="81" t="s">
        <v>325</v>
      </c>
      <c r="J295" s="42" t="s">
        <v>328</v>
      </c>
      <c r="K295" s="79"/>
    </row>
    <row r="296" spans="2:11" ht="15" customHeight="1" thickBot="1" x14ac:dyDescent="0.3">
      <c r="B296" s="82">
        <v>2023</v>
      </c>
      <c r="C296" s="82" t="s">
        <v>19</v>
      </c>
      <c r="D296" s="83" t="str">
        <f>IF(C296="B","Publikační",IF(C296="C","Publikační",IF(C296="Jimp","Publikační",IF(C296="Jsc","Publikační",IF(C296="Jost","Publikační","Aplikační")))))</f>
        <v>Publikační</v>
      </c>
      <c r="E296" s="85" t="s">
        <v>329</v>
      </c>
      <c r="F296" s="84">
        <v>2023</v>
      </c>
      <c r="G296" s="81" t="s">
        <v>330</v>
      </c>
      <c r="H296" s="81" t="s">
        <v>331</v>
      </c>
      <c r="I296" s="81" t="s">
        <v>332</v>
      </c>
      <c r="J296" s="42" t="s">
        <v>333</v>
      </c>
      <c r="K296" s="79" t="s">
        <v>1917</v>
      </c>
    </row>
    <row r="297" spans="2:11" ht="15.75" thickBot="1" x14ac:dyDescent="0.3">
      <c r="B297" s="82"/>
      <c r="C297" s="82"/>
      <c r="D297" s="83"/>
      <c r="E297" s="85"/>
      <c r="F297" s="84"/>
      <c r="G297" s="81" t="s">
        <v>330</v>
      </c>
      <c r="H297" s="81" t="s">
        <v>331</v>
      </c>
      <c r="I297" s="81" t="s">
        <v>332</v>
      </c>
      <c r="J297" s="42" t="s">
        <v>334</v>
      </c>
      <c r="K297" s="79"/>
    </row>
    <row r="298" spans="2:11" ht="15.75" thickBot="1" x14ac:dyDescent="0.3">
      <c r="B298" s="82"/>
      <c r="C298" s="82"/>
      <c r="D298" s="83"/>
      <c r="E298" s="85"/>
      <c r="F298" s="84"/>
      <c r="G298" s="81" t="s">
        <v>330</v>
      </c>
      <c r="H298" s="81" t="s">
        <v>331</v>
      </c>
      <c r="I298" s="81" t="s">
        <v>332</v>
      </c>
      <c r="J298" s="42">
        <v>68</v>
      </c>
      <c r="K298" s="79"/>
    </row>
    <row r="299" spans="2:11" ht="15.75" thickBot="1" x14ac:dyDescent="0.3">
      <c r="B299" s="82"/>
      <c r="C299" s="82"/>
      <c r="D299" s="83"/>
      <c r="E299" s="85"/>
      <c r="F299" s="84"/>
      <c r="G299" s="81" t="s">
        <v>330</v>
      </c>
      <c r="H299" s="81" t="s">
        <v>331</v>
      </c>
      <c r="I299" s="81" t="s">
        <v>332</v>
      </c>
      <c r="J299" s="42">
        <v>2</v>
      </c>
      <c r="K299" s="79"/>
    </row>
    <row r="300" spans="2:11" ht="15.75" thickBot="1" x14ac:dyDescent="0.3">
      <c r="B300" s="82"/>
      <c r="C300" s="82"/>
      <c r="D300" s="83"/>
      <c r="E300" s="85"/>
      <c r="F300" s="84"/>
      <c r="G300" s="81" t="s">
        <v>330</v>
      </c>
      <c r="H300" s="81" t="s">
        <v>331</v>
      </c>
      <c r="I300" s="81" t="s">
        <v>332</v>
      </c>
      <c r="J300" s="42" t="s">
        <v>335</v>
      </c>
      <c r="K300" s="79"/>
    </row>
    <row r="301" spans="2:11" ht="15" customHeight="1" thickBot="1" x14ac:dyDescent="0.3">
      <c r="B301" s="82">
        <v>2023</v>
      </c>
      <c r="C301" s="82" t="s">
        <v>19</v>
      </c>
      <c r="D301" s="83" t="str">
        <f>IF(C301="B","Publikační",IF(C301="C","Publikační",IF(C301="Jimp","Publikační",IF(C301="Jsc","Publikační",IF(C301="Jost","Publikační","Aplikační")))))</f>
        <v>Publikační</v>
      </c>
      <c r="E301" s="85" t="s">
        <v>336</v>
      </c>
      <c r="F301" s="84">
        <v>2023</v>
      </c>
      <c r="G301" s="81" t="s">
        <v>337</v>
      </c>
      <c r="H301" s="81" t="s">
        <v>338</v>
      </c>
      <c r="I301" s="81" t="s">
        <v>339</v>
      </c>
      <c r="J301" s="42" t="s">
        <v>340</v>
      </c>
      <c r="K301" s="79" t="s">
        <v>1917</v>
      </c>
    </row>
    <row r="302" spans="2:11" ht="15.75" thickBot="1" x14ac:dyDescent="0.3">
      <c r="B302" s="82"/>
      <c r="C302" s="82"/>
      <c r="D302" s="83"/>
      <c r="E302" s="85"/>
      <c r="F302" s="84"/>
      <c r="G302" s="81" t="s">
        <v>337</v>
      </c>
      <c r="H302" s="81" t="s">
        <v>338</v>
      </c>
      <c r="I302" s="81" t="s">
        <v>339</v>
      </c>
      <c r="J302" s="42" t="s">
        <v>341</v>
      </c>
      <c r="K302" s="79"/>
    </row>
    <row r="303" spans="2:11" ht="15.75" thickBot="1" x14ac:dyDescent="0.3">
      <c r="B303" s="82"/>
      <c r="C303" s="82"/>
      <c r="D303" s="83"/>
      <c r="E303" s="85"/>
      <c r="F303" s="84"/>
      <c r="G303" s="81" t="s">
        <v>337</v>
      </c>
      <c r="H303" s="81" t="s">
        <v>338</v>
      </c>
      <c r="I303" s="81" t="s">
        <v>339</v>
      </c>
      <c r="J303" s="42">
        <v>122</v>
      </c>
      <c r="K303" s="79"/>
    </row>
    <row r="304" spans="2:11" ht="15.75" thickBot="1" x14ac:dyDescent="0.3">
      <c r="B304" s="82"/>
      <c r="C304" s="82"/>
      <c r="D304" s="83"/>
      <c r="E304" s="85"/>
      <c r="F304" s="84"/>
      <c r="G304" s="81" t="s">
        <v>337</v>
      </c>
      <c r="H304" s="81" t="s">
        <v>338</v>
      </c>
      <c r="I304" s="81" t="s">
        <v>339</v>
      </c>
      <c r="J304" s="42">
        <v>6</v>
      </c>
      <c r="K304" s="79"/>
    </row>
    <row r="305" spans="2:11" ht="15.75" thickBot="1" x14ac:dyDescent="0.3">
      <c r="B305" s="82"/>
      <c r="C305" s="82"/>
      <c r="D305" s="83"/>
      <c r="E305" s="85"/>
      <c r="F305" s="84"/>
      <c r="G305" s="81" t="s">
        <v>337</v>
      </c>
      <c r="H305" s="81" t="s">
        <v>338</v>
      </c>
      <c r="I305" s="81" t="s">
        <v>339</v>
      </c>
      <c r="J305" s="42" t="s">
        <v>342</v>
      </c>
      <c r="K305" s="79"/>
    </row>
    <row r="306" spans="2:11" ht="15" customHeight="1" thickBot="1" x14ac:dyDescent="0.3">
      <c r="B306" s="82">
        <v>2023</v>
      </c>
      <c r="C306" s="82" t="s">
        <v>19</v>
      </c>
      <c r="D306" s="83" t="str">
        <f>IF(C306="B","Publikační",IF(C306="C","Publikační",IF(C306="Jimp","Publikační",IF(C306="Jsc","Publikační",IF(C306="Jost","Publikační","Aplikační")))))</f>
        <v>Publikační</v>
      </c>
      <c r="E306" s="85" t="s">
        <v>336</v>
      </c>
      <c r="F306" s="84">
        <v>2023</v>
      </c>
      <c r="G306" s="81" t="s">
        <v>343</v>
      </c>
      <c r="H306" s="81" t="s">
        <v>344</v>
      </c>
      <c r="I306" s="81" t="s">
        <v>345</v>
      </c>
      <c r="J306" s="42" t="s">
        <v>346</v>
      </c>
      <c r="K306" s="79" t="s">
        <v>1917</v>
      </c>
    </row>
    <row r="307" spans="2:11" ht="15.75" thickBot="1" x14ac:dyDescent="0.3">
      <c r="B307" s="82"/>
      <c r="C307" s="82"/>
      <c r="D307" s="83"/>
      <c r="E307" s="85"/>
      <c r="F307" s="84"/>
      <c r="G307" s="81" t="s">
        <v>343</v>
      </c>
      <c r="H307" s="81" t="s">
        <v>344</v>
      </c>
      <c r="I307" s="81" t="s">
        <v>345</v>
      </c>
      <c r="J307" s="42" t="s">
        <v>347</v>
      </c>
      <c r="K307" s="79"/>
    </row>
    <row r="308" spans="2:11" ht="15.75" thickBot="1" x14ac:dyDescent="0.3">
      <c r="B308" s="82"/>
      <c r="C308" s="82"/>
      <c r="D308" s="83"/>
      <c r="E308" s="85"/>
      <c r="F308" s="84"/>
      <c r="G308" s="81" t="s">
        <v>343</v>
      </c>
      <c r="H308" s="81" t="s">
        <v>344</v>
      </c>
      <c r="I308" s="81" t="s">
        <v>345</v>
      </c>
      <c r="J308" s="42">
        <v>13</v>
      </c>
      <c r="K308" s="79"/>
    </row>
    <row r="309" spans="2:11" ht="15.75" thickBot="1" x14ac:dyDescent="0.3">
      <c r="B309" s="82"/>
      <c r="C309" s="82"/>
      <c r="D309" s="83"/>
      <c r="E309" s="85"/>
      <c r="F309" s="84"/>
      <c r="G309" s="81" t="s">
        <v>343</v>
      </c>
      <c r="H309" s="81" t="s">
        <v>344</v>
      </c>
      <c r="I309" s="81" t="s">
        <v>345</v>
      </c>
      <c r="J309" s="42">
        <v>15</v>
      </c>
      <c r="K309" s="79"/>
    </row>
    <row r="310" spans="2:11" ht="15.75" thickBot="1" x14ac:dyDescent="0.3">
      <c r="B310" s="82"/>
      <c r="C310" s="82"/>
      <c r="D310" s="83"/>
      <c r="E310" s="85"/>
      <c r="F310" s="84"/>
      <c r="G310" s="81" t="s">
        <v>343</v>
      </c>
      <c r="H310" s="81" t="s">
        <v>344</v>
      </c>
      <c r="I310" s="81" t="s">
        <v>345</v>
      </c>
      <c r="J310" s="43">
        <v>17899</v>
      </c>
      <c r="K310" s="79"/>
    </row>
    <row r="311" spans="2:11" ht="15" customHeight="1" thickBot="1" x14ac:dyDescent="0.3">
      <c r="B311" s="82">
        <v>2023</v>
      </c>
      <c r="C311" s="82" t="s">
        <v>19</v>
      </c>
      <c r="D311" s="83" t="str">
        <f>IF(C311="B","Publikační",IF(C311="C","Publikační",IF(C311="Jimp","Publikační",IF(C311="Jsc","Publikační",IF(C311="Jost","Publikační","Aplikační")))))</f>
        <v>Publikační</v>
      </c>
      <c r="E311" s="85" t="s">
        <v>348</v>
      </c>
      <c r="F311" s="84">
        <v>2023</v>
      </c>
      <c r="G311" s="81" t="s">
        <v>349</v>
      </c>
      <c r="H311" s="81" t="s">
        <v>350</v>
      </c>
      <c r="I311" s="81" t="s">
        <v>351</v>
      </c>
      <c r="J311" s="42" t="s">
        <v>167</v>
      </c>
      <c r="K311" s="79" t="s">
        <v>1917</v>
      </c>
    </row>
    <row r="312" spans="2:11" ht="15.75" thickBot="1" x14ac:dyDescent="0.3">
      <c r="B312" s="82"/>
      <c r="C312" s="82"/>
      <c r="D312" s="83"/>
      <c r="E312" s="85"/>
      <c r="F312" s="84"/>
      <c r="G312" s="81" t="s">
        <v>349</v>
      </c>
      <c r="H312" s="81" t="s">
        <v>350</v>
      </c>
      <c r="I312" s="81" t="s">
        <v>351</v>
      </c>
      <c r="J312" s="42" t="s">
        <v>168</v>
      </c>
      <c r="K312" s="79"/>
    </row>
    <row r="313" spans="2:11" ht="15.75" thickBot="1" x14ac:dyDescent="0.3">
      <c r="B313" s="82"/>
      <c r="C313" s="82"/>
      <c r="D313" s="83"/>
      <c r="E313" s="85"/>
      <c r="F313" s="84"/>
      <c r="G313" s="81" t="s">
        <v>349</v>
      </c>
      <c r="H313" s="81" t="s">
        <v>350</v>
      </c>
      <c r="I313" s="81" t="s">
        <v>351</v>
      </c>
      <c r="J313" s="42">
        <v>180</v>
      </c>
      <c r="K313" s="79"/>
    </row>
    <row r="314" spans="2:11" ht="15.75" thickBot="1" x14ac:dyDescent="0.3">
      <c r="B314" s="82"/>
      <c r="C314" s="82"/>
      <c r="D314" s="83"/>
      <c r="E314" s="85"/>
      <c r="F314" s="84"/>
      <c r="G314" s="81" t="s">
        <v>349</v>
      </c>
      <c r="H314" s="81" t="s">
        <v>350</v>
      </c>
      <c r="I314" s="81" t="s">
        <v>351</v>
      </c>
      <c r="J314" s="42" t="s">
        <v>352</v>
      </c>
      <c r="K314" s="79"/>
    </row>
    <row r="315" spans="2:11" ht="15.75" thickBot="1" x14ac:dyDescent="0.3">
      <c r="B315" s="82"/>
      <c r="C315" s="82"/>
      <c r="D315" s="83"/>
      <c r="E315" s="85"/>
      <c r="F315" s="84"/>
      <c r="G315" s="81" t="s">
        <v>349</v>
      </c>
      <c r="H315" s="81" t="s">
        <v>350</v>
      </c>
      <c r="I315" s="81" t="s">
        <v>351</v>
      </c>
      <c r="J315" s="44">
        <v>45139</v>
      </c>
      <c r="K315" s="79"/>
    </row>
    <row r="316" spans="2:11" ht="15" customHeight="1" thickBot="1" x14ac:dyDescent="0.3">
      <c r="B316" s="82">
        <v>2023</v>
      </c>
      <c r="C316" s="82" t="s">
        <v>19</v>
      </c>
      <c r="D316" s="83" t="str">
        <f>IF(C316="B","Publikační",IF(C316="C","Publikační",IF(C316="Jimp","Publikační",IF(C316="Jsc","Publikační",IF(C316="Jost","Publikační","Aplikační")))))</f>
        <v>Publikační</v>
      </c>
      <c r="E316" s="85" t="s">
        <v>353</v>
      </c>
      <c r="F316" s="84">
        <v>2023</v>
      </c>
      <c r="G316" s="81" t="s">
        <v>354</v>
      </c>
      <c r="H316" s="81" t="s">
        <v>355</v>
      </c>
      <c r="I316" s="81" t="s">
        <v>356</v>
      </c>
      <c r="J316" s="42" t="s">
        <v>357</v>
      </c>
      <c r="K316" s="79" t="s">
        <v>1917</v>
      </c>
    </row>
    <row r="317" spans="2:11" ht="15.75" thickBot="1" x14ac:dyDescent="0.3">
      <c r="B317" s="82"/>
      <c r="C317" s="82"/>
      <c r="D317" s="83"/>
      <c r="E317" s="85"/>
      <c r="F317" s="84"/>
      <c r="G317" s="81" t="s">
        <v>354</v>
      </c>
      <c r="H317" s="81" t="s">
        <v>355</v>
      </c>
      <c r="I317" s="81" t="s">
        <v>356</v>
      </c>
      <c r="J317" s="42" t="s">
        <v>358</v>
      </c>
      <c r="K317" s="79"/>
    </row>
    <row r="318" spans="2:11" ht="15.75" thickBot="1" x14ac:dyDescent="0.3">
      <c r="B318" s="82"/>
      <c r="C318" s="82"/>
      <c r="D318" s="83"/>
      <c r="E318" s="85"/>
      <c r="F318" s="84"/>
      <c r="G318" s="81" t="s">
        <v>354</v>
      </c>
      <c r="H318" s="81" t="s">
        <v>355</v>
      </c>
      <c r="I318" s="81" t="s">
        <v>356</v>
      </c>
      <c r="J318" s="42">
        <v>8</v>
      </c>
      <c r="K318" s="79"/>
    </row>
    <row r="319" spans="2:11" ht="15.75" thickBot="1" x14ac:dyDescent="0.3">
      <c r="B319" s="82"/>
      <c r="C319" s="82"/>
      <c r="D319" s="83"/>
      <c r="E319" s="85"/>
      <c r="F319" s="84"/>
      <c r="G319" s="81" t="s">
        <v>354</v>
      </c>
      <c r="H319" s="81" t="s">
        <v>355</v>
      </c>
      <c r="I319" s="81" t="s">
        <v>356</v>
      </c>
      <c r="J319" s="42">
        <v>2</v>
      </c>
      <c r="K319" s="79"/>
    </row>
    <row r="320" spans="2:11" ht="15.75" thickBot="1" x14ac:dyDescent="0.3">
      <c r="B320" s="82"/>
      <c r="C320" s="82"/>
      <c r="D320" s="83"/>
      <c r="E320" s="85"/>
      <c r="F320" s="84"/>
      <c r="G320" s="81" t="s">
        <v>354</v>
      </c>
      <c r="H320" s="81" t="s">
        <v>355</v>
      </c>
      <c r="I320" s="81" t="s">
        <v>356</v>
      </c>
      <c r="J320" s="43">
        <v>41640</v>
      </c>
      <c r="K320" s="79"/>
    </row>
    <row r="321" spans="2:11" ht="15" customHeight="1" thickBot="1" x14ac:dyDescent="0.3">
      <c r="B321" s="82">
        <v>2023</v>
      </c>
      <c r="C321" s="82" t="s">
        <v>19</v>
      </c>
      <c r="D321" s="83" t="str">
        <f>IF(C321="B","Publikační",IF(C321="C","Publikační",IF(C321="Jimp","Publikační",IF(C321="Jsc","Publikační",IF(C321="Jost","Publikační","Aplikační")))))</f>
        <v>Publikační</v>
      </c>
      <c r="E321" s="85" t="s">
        <v>359</v>
      </c>
      <c r="F321" s="84">
        <v>2022</v>
      </c>
      <c r="G321" s="81" t="s">
        <v>360</v>
      </c>
      <c r="H321" s="81" t="s">
        <v>361</v>
      </c>
      <c r="I321" s="81" t="s">
        <v>362</v>
      </c>
      <c r="J321" s="42" t="s">
        <v>363</v>
      </c>
      <c r="K321" s="79" t="s">
        <v>1917</v>
      </c>
    </row>
    <row r="322" spans="2:11" ht="15.75" thickBot="1" x14ac:dyDescent="0.3">
      <c r="B322" s="82"/>
      <c r="C322" s="82"/>
      <c r="D322" s="83"/>
      <c r="E322" s="85"/>
      <c r="F322" s="84"/>
      <c r="G322" s="81" t="s">
        <v>360</v>
      </c>
      <c r="H322" s="81" t="s">
        <v>361</v>
      </c>
      <c r="I322" s="81" t="s">
        <v>362</v>
      </c>
      <c r="J322" s="42" t="s">
        <v>364</v>
      </c>
      <c r="K322" s="79"/>
    </row>
    <row r="323" spans="2:11" ht="15.75" thickBot="1" x14ac:dyDescent="0.3">
      <c r="B323" s="82"/>
      <c r="C323" s="82"/>
      <c r="D323" s="83"/>
      <c r="E323" s="85"/>
      <c r="F323" s="84"/>
      <c r="G323" s="81" t="s">
        <v>360</v>
      </c>
      <c r="H323" s="81" t="s">
        <v>361</v>
      </c>
      <c r="I323" s="81" t="s">
        <v>362</v>
      </c>
      <c r="J323" s="42">
        <v>11</v>
      </c>
      <c r="K323" s="79"/>
    </row>
    <row r="324" spans="2:11" ht="15.75" thickBot="1" x14ac:dyDescent="0.3">
      <c r="B324" s="82"/>
      <c r="C324" s="82"/>
      <c r="D324" s="83"/>
      <c r="E324" s="85"/>
      <c r="F324" s="84"/>
      <c r="G324" s="81" t="s">
        <v>360</v>
      </c>
      <c r="H324" s="81" t="s">
        <v>361</v>
      </c>
      <c r="I324" s="81" t="s">
        <v>362</v>
      </c>
      <c r="J324" s="42" t="s">
        <v>365</v>
      </c>
      <c r="K324" s="79"/>
    </row>
    <row r="325" spans="2:11" ht="15.75" thickBot="1" x14ac:dyDescent="0.3">
      <c r="B325" s="82"/>
      <c r="C325" s="82"/>
      <c r="D325" s="83"/>
      <c r="E325" s="85"/>
      <c r="F325" s="84"/>
      <c r="G325" s="81" t="s">
        <v>360</v>
      </c>
      <c r="H325" s="81" t="s">
        <v>361</v>
      </c>
      <c r="I325" s="81" t="s">
        <v>362</v>
      </c>
      <c r="J325" s="43">
        <v>13881</v>
      </c>
      <c r="K325" s="79"/>
    </row>
    <row r="326" spans="2:11" ht="15" customHeight="1" thickBot="1" x14ac:dyDescent="0.3">
      <c r="B326" s="82">
        <v>2023</v>
      </c>
      <c r="C326" s="82" t="s">
        <v>19</v>
      </c>
      <c r="D326" s="83" t="str">
        <f>IF(C326="B","Publikační",IF(C326="C","Publikační",IF(C326="Jimp","Publikační",IF(C326="Jsc","Publikační",IF(C326="Jost","Publikační","Aplikační")))))</f>
        <v>Publikační</v>
      </c>
      <c r="E326" s="85" t="s">
        <v>366</v>
      </c>
      <c r="F326" s="84" t="s">
        <v>28</v>
      </c>
      <c r="G326" s="81" t="s">
        <v>367</v>
      </c>
      <c r="H326" s="81" t="s">
        <v>368</v>
      </c>
      <c r="I326" s="81" t="s">
        <v>369</v>
      </c>
      <c r="J326" s="42" t="s">
        <v>370</v>
      </c>
      <c r="K326" s="79" t="s">
        <v>1917</v>
      </c>
    </row>
    <row r="327" spans="2:11" ht="15.75" thickBot="1" x14ac:dyDescent="0.3">
      <c r="B327" s="82"/>
      <c r="C327" s="82"/>
      <c r="D327" s="83"/>
      <c r="E327" s="85"/>
      <c r="F327" s="84"/>
      <c r="G327" s="81" t="s">
        <v>367</v>
      </c>
      <c r="H327" s="81" t="s">
        <v>368</v>
      </c>
      <c r="I327" s="81" t="s">
        <v>369</v>
      </c>
      <c r="J327" s="42" t="s">
        <v>371</v>
      </c>
      <c r="K327" s="79"/>
    </row>
    <row r="328" spans="2:11" ht="15.75" thickBot="1" x14ac:dyDescent="0.3">
      <c r="B328" s="82"/>
      <c r="C328" s="82"/>
      <c r="D328" s="83"/>
      <c r="E328" s="85"/>
      <c r="F328" s="84"/>
      <c r="G328" s="81" t="s">
        <v>367</v>
      </c>
      <c r="H328" s="81" t="s">
        <v>368</v>
      </c>
      <c r="I328" s="81" t="s">
        <v>369</v>
      </c>
      <c r="J328" s="42">
        <v>23</v>
      </c>
      <c r="K328" s="79"/>
    </row>
    <row r="329" spans="2:11" ht="15.75" thickBot="1" x14ac:dyDescent="0.3">
      <c r="B329" s="82"/>
      <c r="C329" s="82"/>
      <c r="D329" s="83"/>
      <c r="E329" s="85"/>
      <c r="F329" s="84"/>
      <c r="G329" s="81" t="s">
        <v>367</v>
      </c>
      <c r="H329" s="81" t="s">
        <v>368</v>
      </c>
      <c r="I329" s="81" t="s">
        <v>369</v>
      </c>
      <c r="J329" s="42" t="s">
        <v>352</v>
      </c>
      <c r="K329" s="79"/>
    </row>
    <row r="330" spans="2:11" ht="15.75" thickBot="1" x14ac:dyDescent="0.3">
      <c r="B330" s="82"/>
      <c r="C330" s="82"/>
      <c r="D330" s="83"/>
      <c r="E330" s="85"/>
      <c r="F330" s="84"/>
      <c r="G330" s="81" t="s">
        <v>367</v>
      </c>
      <c r="H330" s="81" t="s">
        <v>368</v>
      </c>
      <c r="I330" s="81" t="s">
        <v>369</v>
      </c>
      <c r="J330" s="42" t="s">
        <v>372</v>
      </c>
      <c r="K330" s="79"/>
    </row>
    <row r="331" spans="2:11" ht="15" customHeight="1" thickBot="1" x14ac:dyDescent="0.3">
      <c r="B331" s="82">
        <v>2023</v>
      </c>
      <c r="C331" s="82" t="s">
        <v>19</v>
      </c>
      <c r="D331" s="83" t="str">
        <f>IF(C331="B","Publikační",IF(C331="C","Publikační",IF(C331="Jimp","Publikační",IF(C331="Jsc","Publikační",IF(C331="Jost","Publikační","Aplikační")))))</f>
        <v>Publikační</v>
      </c>
      <c r="E331" s="85" t="s">
        <v>373</v>
      </c>
      <c r="F331" s="84" t="s">
        <v>28</v>
      </c>
      <c r="G331" s="81" t="s">
        <v>374</v>
      </c>
      <c r="H331" s="81" t="s">
        <v>375</v>
      </c>
      <c r="I331" s="81" t="s">
        <v>376</v>
      </c>
      <c r="J331" s="42" t="s">
        <v>223</v>
      </c>
      <c r="K331" s="79" t="s">
        <v>1917</v>
      </c>
    </row>
    <row r="332" spans="2:11" ht="15.75" thickBot="1" x14ac:dyDescent="0.3">
      <c r="B332" s="82"/>
      <c r="C332" s="82"/>
      <c r="D332" s="83"/>
      <c r="E332" s="85"/>
      <c r="F332" s="84"/>
      <c r="G332" s="81" t="s">
        <v>374</v>
      </c>
      <c r="H332" s="81" t="s">
        <v>375</v>
      </c>
      <c r="I332" s="81" t="s">
        <v>376</v>
      </c>
      <c r="J332" s="42" t="s">
        <v>224</v>
      </c>
      <c r="K332" s="79"/>
    </row>
    <row r="333" spans="2:11" ht="15.75" thickBot="1" x14ac:dyDescent="0.3">
      <c r="B333" s="82"/>
      <c r="C333" s="82"/>
      <c r="D333" s="83"/>
      <c r="E333" s="85"/>
      <c r="F333" s="84"/>
      <c r="G333" s="81" t="s">
        <v>374</v>
      </c>
      <c r="H333" s="81" t="s">
        <v>375</v>
      </c>
      <c r="I333" s="81" t="s">
        <v>376</v>
      </c>
      <c r="J333" s="42">
        <v>5297</v>
      </c>
      <c r="K333" s="79"/>
    </row>
    <row r="334" spans="2:11" ht="15.75" thickBot="1" x14ac:dyDescent="0.3">
      <c r="B334" s="82"/>
      <c r="C334" s="82"/>
      <c r="D334" s="83"/>
      <c r="E334" s="85"/>
      <c r="F334" s="84"/>
      <c r="G334" s="81" t="s">
        <v>374</v>
      </c>
      <c r="H334" s="81" t="s">
        <v>375</v>
      </c>
      <c r="I334" s="81" t="s">
        <v>376</v>
      </c>
      <c r="J334" s="42">
        <v>4</v>
      </c>
      <c r="K334" s="79"/>
    </row>
    <row r="335" spans="2:11" ht="15.75" thickBot="1" x14ac:dyDescent="0.3">
      <c r="B335" s="82"/>
      <c r="C335" s="82"/>
      <c r="D335" s="83"/>
      <c r="E335" s="85"/>
      <c r="F335" s="84"/>
      <c r="G335" s="81" t="s">
        <v>374</v>
      </c>
      <c r="H335" s="81" t="s">
        <v>375</v>
      </c>
      <c r="I335" s="81" t="s">
        <v>376</v>
      </c>
      <c r="J335" s="42" t="s">
        <v>377</v>
      </c>
      <c r="K335" s="79"/>
    </row>
    <row r="336" spans="2:11" ht="15" customHeight="1" thickBot="1" x14ac:dyDescent="0.3">
      <c r="B336" s="82">
        <v>2023</v>
      </c>
      <c r="C336" s="82" t="s">
        <v>19</v>
      </c>
      <c r="D336" s="83" t="str">
        <f>IF(C336="B","Publikační",IF(C336="C","Publikační",IF(C336="Jimp","Publikační",IF(C336="Jsc","Publikační",IF(C336="Jost","Publikační","Aplikační")))))</f>
        <v>Publikační</v>
      </c>
      <c r="E336" s="85" t="s">
        <v>373</v>
      </c>
      <c r="F336" s="84" t="s">
        <v>28</v>
      </c>
      <c r="G336" s="81" t="s">
        <v>378</v>
      </c>
      <c r="H336" s="81" t="s">
        <v>379</v>
      </c>
      <c r="I336" s="81" t="s">
        <v>380</v>
      </c>
      <c r="J336" s="42" t="s">
        <v>381</v>
      </c>
      <c r="K336" s="79" t="s">
        <v>1917</v>
      </c>
    </row>
    <row r="337" spans="2:11" ht="15.75" thickBot="1" x14ac:dyDescent="0.3">
      <c r="B337" s="82"/>
      <c r="C337" s="82"/>
      <c r="D337" s="83"/>
      <c r="E337" s="85"/>
      <c r="F337" s="84"/>
      <c r="G337" s="81" t="s">
        <v>378</v>
      </c>
      <c r="H337" s="81" t="s">
        <v>379</v>
      </c>
      <c r="I337" s="81" t="s">
        <v>380</v>
      </c>
      <c r="J337" s="42" t="s">
        <v>382</v>
      </c>
      <c r="K337" s="79"/>
    </row>
    <row r="338" spans="2:11" ht="15.75" thickBot="1" x14ac:dyDescent="0.3">
      <c r="B338" s="82"/>
      <c r="C338" s="82"/>
      <c r="D338" s="83"/>
      <c r="E338" s="85"/>
      <c r="F338" s="84"/>
      <c r="G338" s="81" t="s">
        <v>378</v>
      </c>
      <c r="H338" s="81" t="s">
        <v>379</v>
      </c>
      <c r="I338" s="81" t="s">
        <v>380</v>
      </c>
      <c r="J338" s="42">
        <v>47</v>
      </c>
      <c r="K338" s="79"/>
    </row>
    <row r="339" spans="2:11" ht="15.75" thickBot="1" x14ac:dyDescent="0.3">
      <c r="B339" s="82"/>
      <c r="C339" s="82"/>
      <c r="D339" s="83"/>
      <c r="E339" s="85"/>
      <c r="F339" s="84"/>
      <c r="G339" s="81" t="s">
        <v>378</v>
      </c>
      <c r="H339" s="81" t="s">
        <v>379</v>
      </c>
      <c r="I339" s="81" t="s">
        <v>380</v>
      </c>
      <c r="J339" s="42" t="s">
        <v>383</v>
      </c>
      <c r="K339" s="79"/>
    </row>
    <row r="340" spans="2:11" ht="15.75" thickBot="1" x14ac:dyDescent="0.3">
      <c r="B340" s="82"/>
      <c r="C340" s="82"/>
      <c r="D340" s="83"/>
      <c r="E340" s="85"/>
      <c r="F340" s="84"/>
      <c r="G340" s="81" t="s">
        <v>378</v>
      </c>
      <c r="H340" s="81" t="s">
        <v>379</v>
      </c>
      <c r="I340" s="81" t="s">
        <v>380</v>
      </c>
      <c r="J340" s="44">
        <v>45261</v>
      </c>
      <c r="K340" s="79"/>
    </row>
    <row r="341" spans="2:11" ht="15" customHeight="1" thickBot="1" x14ac:dyDescent="0.3">
      <c r="B341" s="82">
        <v>2023</v>
      </c>
      <c r="C341" s="82" t="s">
        <v>19</v>
      </c>
      <c r="D341" s="83" t="str">
        <f>IF(C341="B","Publikační",IF(C341="C","Publikační",IF(C341="Jimp","Publikační",IF(C341="Jsc","Publikační",IF(C341="Jost","Publikační","Aplikační")))))</f>
        <v>Publikační</v>
      </c>
      <c r="E341" s="85" t="s">
        <v>373</v>
      </c>
      <c r="F341" s="84" t="s">
        <v>28</v>
      </c>
      <c r="G341" s="81" t="s">
        <v>384</v>
      </c>
      <c r="H341" s="81" t="s">
        <v>385</v>
      </c>
      <c r="I341" s="81" t="s">
        <v>386</v>
      </c>
      <c r="J341" s="42" t="s">
        <v>387</v>
      </c>
      <c r="K341" s="79" t="s">
        <v>1917</v>
      </c>
    </row>
    <row r="342" spans="2:11" ht="15.75" thickBot="1" x14ac:dyDescent="0.3">
      <c r="B342" s="82"/>
      <c r="C342" s="82"/>
      <c r="D342" s="83"/>
      <c r="E342" s="85"/>
      <c r="F342" s="84"/>
      <c r="G342" s="81" t="s">
        <v>384</v>
      </c>
      <c r="H342" s="81" t="s">
        <v>385</v>
      </c>
      <c r="I342" s="81" t="s">
        <v>386</v>
      </c>
      <c r="J342" s="42" t="s">
        <v>388</v>
      </c>
      <c r="K342" s="79"/>
    </row>
    <row r="343" spans="2:11" ht="15.75" thickBot="1" x14ac:dyDescent="0.3">
      <c r="B343" s="82"/>
      <c r="C343" s="82"/>
      <c r="D343" s="83"/>
      <c r="E343" s="85"/>
      <c r="F343" s="84"/>
      <c r="G343" s="81" t="s">
        <v>384</v>
      </c>
      <c r="H343" s="81" t="s">
        <v>385</v>
      </c>
      <c r="I343" s="81" t="s">
        <v>386</v>
      </c>
      <c r="J343" s="42">
        <v>73</v>
      </c>
      <c r="K343" s="79"/>
    </row>
    <row r="344" spans="2:11" ht="15.75" thickBot="1" x14ac:dyDescent="0.3">
      <c r="B344" s="82"/>
      <c r="C344" s="82"/>
      <c r="D344" s="83"/>
      <c r="E344" s="85"/>
      <c r="F344" s="84"/>
      <c r="G344" s="81" t="s">
        <v>384</v>
      </c>
      <c r="H344" s="81" t="s">
        <v>385</v>
      </c>
      <c r="I344" s="81" t="s">
        <v>386</v>
      </c>
      <c r="J344" s="42" t="s">
        <v>26</v>
      </c>
      <c r="K344" s="79"/>
    </row>
    <row r="345" spans="2:11" ht="15.75" thickBot="1" x14ac:dyDescent="0.3">
      <c r="B345" s="82"/>
      <c r="C345" s="82"/>
      <c r="D345" s="83"/>
      <c r="E345" s="85"/>
      <c r="F345" s="84"/>
      <c r="G345" s="81" t="s">
        <v>384</v>
      </c>
      <c r="H345" s="81" t="s">
        <v>385</v>
      </c>
      <c r="I345" s="81" t="s">
        <v>386</v>
      </c>
      <c r="J345" s="42" t="s">
        <v>389</v>
      </c>
      <c r="K345" s="79"/>
    </row>
    <row r="346" spans="2:11" ht="15" customHeight="1" thickBot="1" x14ac:dyDescent="0.3">
      <c r="B346" s="82">
        <v>2023</v>
      </c>
      <c r="C346" s="82" t="s">
        <v>19</v>
      </c>
      <c r="D346" s="83" t="str">
        <f>IF(C346="B","Publikační",IF(C346="C","Publikační",IF(C346="Jimp","Publikační",IF(C346="Jsc","Publikační",IF(C346="Jost","Publikační","Aplikační")))))</f>
        <v>Publikační</v>
      </c>
      <c r="E346" s="85" t="s">
        <v>373</v>
      </c>
      <c r="F346" s="84" t="s">
        <v>28</v>
      </c>
      <c r="G346" s="81" t="s">
        <v>390</v>
      </c>
      <c r="H346" s="81" t="s">
        <v>391</v>
      </c>
      <c r="I346" s="81" t="s">
        <v>392</v>
      </c>
      <c r="J346" s="42" t="s">
        <v>393</v>
      </c>
      <c r="K346" s="79" t="s">
        <v>1917</v>
      </c>
    </row>
    <row r="347" spans="2:11" ht="15.75" thickBot="1" x14ac:dyDescent="0.3">
      <c r="B347" s="82"/>
      <c r="C347" s="82"/>
      <c r="D347" s="83"/>
      <c r="E347" s="85"/>
      <c r="F347" s="84"/>
      <c r="G347" s="81" t="s">
        <v>390</v>
      </c>
      <c r="H347" s="81" t="s">
        <v>391</v>
      </c>
      <c r="I347" s="81" t="s">
        <v>392</v>
      </c>
      <c r="J347" s="42" t="s">
        <v>394</v>
      </c>
      <c r="K347" s="79"/>
    </row>
    <row r="348" spans="2:11" ht="15.75" thickBot="1" x14ac:dyDescent="0.3">
      <c r="B348" s="82"/>
      <c r="C348" s="82"/>
      <c r="D348" s="83"/>
      <c r="E348" s="85"/>
      <c r="F348" s="84"/>
      <c r="G348" s="81" t="s">
        <v>390</v>
      </c>
      <c r="H348" s="81" t="s">
        <v>391</v>
      </c>
      <c r="I348" s="81" t="s">
        <v>392</v>
      </c>
      <c r="J348" s="42">
        <v>99</v>
      </c>
      <c r="K348" s="79"/>
    </row>
    <row r="349" spans="2:11" ht="15.75" thickBot="1" x14ac:dyDescent="0.3">
      <c r="B349" s="82"/>
      <c r="C349" s="82"/>
      <c r="D349" s="83"/>
      <c r="E349" s="85"/>
      <c r="F349" s="84"/>
      <c r="G349" s="81" t="s">
        <v>390</v>
      </c>
      <c r="H349" s="81" t="s">
        <v>391</v>
      </c>
      <c r="I349" s="81" t="s">
        <v>392</v>
      </c>
      <c r="J349" s="42">
        <v>2</v>
      </c>
      <c r="K349" s="79"/>
    </row>
    <row r="350" spans="2:11" ht="15.75" thickBot="1" x14ac:dyDescent="0.3">
      <c r="B350" s="82"/>
      <c r="C350" s="82"/>
      <c r="D350" s="83"/>
      <c r="E350" s="85"/>
      <c r="F350" s="84"/>
      <c r="G350" s="81" t="s">
        <v>390</v>
      </c>
      <c r="H350" s="81" t="s">
        <v>391</v>
      </c>
      <c r="I350" s="81" t="s">
        <v>392</v>
      </c>
      <c r="J350" s="42" t="s">
        <v>395</v>
      </c>
      <c r="K350" s="79"/>
    </row>
    <row r="351" spans="2:11" ht="15" customHeight="1" thickBot="1" x14ac:dyDescent="0.3">
      <c r="B351" s="82">
        <v>2023</v>
      </c>
      <c r="C351" s="82" t="s">
        <v>19</v>
      </c>
      <c r="D351" s="83" t="str">
        <f>IF(C351="B","Publikační",IF(C351="C","Publikační",IF(C351="Jimp","Publikační",IF(C351="Jsc","Publikační",IF(C351="Jost","Publikační","Aplikační")))))</f>
        <v>Publikační</v>
      </c>
      <c r="E351" s="85" t="s">
        <v>373</v>
      </c>
      <c r="F351" s="84" t="s">
        <v>28</v>
      </c>
      <c r="G351" s="81" t="s">
        <v>396</v>
      </c>
      <c r="H351" s="81" t="s">
        <v>397</v>
      </c>
      <c r="I351" s="81" t="s">
        <v>398</v>
      </c>
      <c r="J351" s="42" t="s">
        <v>399</v>
      </c>
      <c r="K351" s="79" t="s">
        <v>1917</v>
      </c>
    </row>
    <row r="352" spans="2:11" ht="15.75" thickBot="1" x14ac:dyDescent="0.3">
      <c r="B352" s="82"/>
      <c r="C352" s="82"/>
      <c r="D352" s="83"/>
      <c r="E352" s="85"/>
      <c r="F352" s="84"/>
      <c r="G352" s="81" t="s">
        <v>396</v>
      </c>
      <c r="H352" s="81" t="s">
        <v>397</v>
      </c>
      <c r="I352" s="81" t="s">
        <v>398</v>
      </c>
      <c r="J352" s="42" t="s">
        <v>400</v>
      </c>
      <c r="K352" s="79"/>
    </row>
    <row r="353" spans="2:11" ht="15.75" thickBot="1" x14ac:dyDescent="0.3">
      <c r="B353" s="82"/>
      <c r="C353" s="82"/>
      <c r="D353" s="83"/>
      <c r="E353" s="85"/>
      <c r="F353" s="84"/>
      <c r="G353" s="81" t="s">
        <v>396</v>
      </c>
      <c r="H353" s="81" t="s">
        <v>397</v>
      </c>
      <c r="I353" s="81" t="s">
        <v>398</v>
      </c>
      <c r="J353" s="42">
        <v>72</v>
      </c>
      <c r="K353" s="79"/>
    </row>
    <row r="354" spans="2:11" ht="15.75" thickBot="1" x14ac:dyDescent="0.3">
      <c r="B354" s="82"/>
      <c r="C354" s="82"/>
      <c r="D354" s="83"/>
      <c r="E354" s="85"/>
      <c r="F354" s="84"/>
      <c r="G354" s="81" t="s">
        <v>396</v>
      </c>
      <c r="H354" s="81" t="s">
        <v>397</v>
      </c>
      <c r="I354" s="81" t="s">
        <v>398</v>
      </c>
      <c r="J354" s="42">
        <v>2</v>
      </c>
      <c r="K354" s="79"/>
    </row>
    <row r="355" spans="2:11" ht="15.75" thickBot="1" x14ac:dyDescent="0.3">
      <c r="B355" s="82"/>
      <c r="C355" s="82"/>
      <c r="D355" s="83"/>
      <c r="E355" s="85"/>
      <c r="F355" s="84"/>
      <c r="G355" s="81" t="s">
        <v>396</v>
      </c>
      <c r="H355" s="81" t="s">
        <v>397</v>
      </c>
      <c r="I355" s="81" t="s">
        <v>398</v>
      </c>
      <c r="J355" s="42" t="s">
        <v>401</v>
      </c>
      <c r="K355" s="79"/>
    </row>
    <row r="356" spans="2:11" ht="15" customHeight="1" thickBot="1" x14ac:dyDescent="0.3">
      <c r="B356" s="82">
        <v>2023</v>
      </c>
      <c r="C356" s="82" t="s">
        <v>19</v>
      </c>
      <c r="D356" s="83" t="str">
        <f>IF(C356="B","Publikační",IF(C356="C","Publikační",IF(C356="Jimp","Publikační",IF(C356="Jsc","Publikační",IF(C356="Jost","Publikační","Aplikační")))))</f>
        <v>Publikační</v>
      </c>
      <c r="E356" s="85" t="s">
        <v>373</v>
      </c>
      <c r="F356" s="84" t="s">
        <v>28</v>
      </c>
      <c r="G356" s="81" t="s">
        <v>402</v>
      </c>
      <c r="H356" s="81" t="s">
        <v>403</v>
      </c>
      <c r="I356" s="81" t="s">
        <v>404</v>
      </c>
      <c r="J356" s="42" t="s">
        <v>405</v>
      </c>
      <c r="K356" s="79" t="s">
        <v>1917</v>
      </c>
    </row>
    <row r="357" spans="2:11" ht="15.75" thickBot="1" x14ac:dyDescent="0.3">
      <c r="B357" s="82"/>
      <c r="C357" s="82"/>
      <c r="D357" s="83"/>
      <c r="E357" s="85"/>
      <c r="F357" s="84"/>
      <c r="G357" s="81" t="s">
        <v>402</v>
      </c>
      <c r="H357" s="81" t="s">
        <v>403</v>
      </c>
      <c r="I357" s="81" t="s">
        <v>404</v>
      </c>
      <c r="J357" s="42" t="s">
        <v>406</v>
      </c>
      <c r="K357" s="79"/>
    </row>
    <row r="358" spans="2:11" ht="15.75" thickBot="1" x14ac:dyDescent="0.3">
      <c r="B358" s="82"/>
      <c r="C358" s="82"/>
      <c r="D358" s="83"/>
      <c r="E358" s="85"/>
      <c r="F358" s="84"/>
      <c r="G358" s="81" t="s">
        <v>402</v>
      </c>
      <c r="H358" s="81" t="s">
        <v>403</v>
      </c>
      <c r="I358" s="81" t="s">
        <v>404</v>
      </c>
      <c r="J358" s="42">
        <v>21</v>
      </c>
      <c r="K358" s="79"/>
    </row>
    <row r="359" spans="2:11" ht="15.75" thickBot="1" x14ac:dyDescent="0.3">
      <c r="B359" s="82"/>
      <c r="C359" s="82"/>
      <c r="D359" s="83"/>
      <c r="E359" s="85"/>
      <c r="F359" s="84"/>
      <c r="G359" s="81" t="s">
        <v>402</v>
      </c>
      <c r="H359" s="81" t="s">
        <v>403</v>
      </c>
      <c r="I359" s="81" t="s">
        <v>404</v>
      </c>
      <c r="J359" s="42">
        <v>1</v>
      </c>
      <c r="K359" s="79"/>
    </row>
    <row r="360" spans="2:11" ht="15.75" thickBot="1" x14ac:dyDescent="0.3">
      <c r="B360" s="82"/>
      <c r="C360" s="82"/>
      <c r="D360" s="83"/>
      <c r="E360" s="85"/>
      <c r="F360" s="84"/>
      <c r="G360" s="81" t="s">
        <v>402</v>
      </c>
      <c r="H360" s="81" t="s">
        <v>403</v>
      </c>
      <c r="I360" s="81" t="s">
        <v>404</v>
      </c>
      <c r="J360" s="44">
        <v>45200</v>
      </c>
      <c r="K360" s="79"/>
    </row>
    <row r="361" spans="2:11" ht="15" customHeight="1" thickBot="1" x14ac:dyDescent="0.3">
      <c r="B361" s="82">
        <v>2023</v>
      </c>
      <c r="C361" s="82" t="s">
        <v>19</v>
      </c>
      <c r="D361" s="83" t="str">
        <f>IF(C361="B","Publikační",IF(C361="C","Publikační",IF(C361="Jimp","Publikační",IF(C361="Jsc","Publikační",IF(C361="Jost","Publikační","Aplikační")))))</f>
        <v>Publikační</v>
      </c>
      <c r="E361" s="85" t="s">
        <v>407</v>
      </c>
      <c r="F361" s="84">
        <v>2020</v>
      </c>
      <c r="G361" s="81" t="s">
        <v>408</v>
      </c>
      <c r="H361" s="81" t="s">
        <v>409</v>
      </c>
      <c r="I361" s="81" t="s">
        <v>410</v>
      </c>
      <c r="J361" s="42" t="s">
        <v>411</v>
      </c>
      <c r="K361" s="79" t="s">
        <v>1917</v>
      </c>
    </row>
    <row r="362" spans="2:11" ht="15.75" thickBot="1" x14ac:dyDescent="0.3">
      <c r="B362" s="82"/>
      <c r="C362" s="82"/>
      <c r="D362" s="83"/>
      <c r="E362" s="85"/>
      <c r="F362" s="84"/>
      <c r="G362" s="81" t="s">
        <v>408</v>
      </c>
      <c r="H362" s="81" t="s">
        <v>409</v>
      </c>
      <c r="I362" s="81" t="s">
        <v>410</v>
      </c>
      <c r="J362" s="42" t="s">
        <v>412</v>
      </c>
      <c r="K362" s="79"/>
    </row>
    <row r="363" spans="2:11" ht="15.75" thickBot="1" x14ac:dyDescent="0.3">
      <c r="B363" s="82"/>
      <c r="C363" s="82"/>
      <c r="D363" s="83"/>
      <c r="E363" s="85"/>
      <c r="F363" s="84"/>
      <c r="G363" s="81" t="s">
        <v>408</v>
      </c>
      <c r="H363" s="81" t="s">
        <v>409</v>
      </c>
      <c r="I363" s="81" t="s">
        <v>410</v>
      </c>
      <c r="J363" s="42">
        <v>111</v>
      </c>
      <c r="K363" s="79"/>
    </row>
    <row r="364" spans="2:11" ht="15.75" thickBot="1" x14ac:dyDescent="0.3">
      <c r="B364" s="82"/>
      <c r="C364" s="82"/>
      <c r="D364" s="83"/>
      <c r="E364" s="85"/>
      <c r="F364" s="84"/>
      <c r="G364" s="81" t="s">
        <v>408</v>
      </c>
      <c r="H364" s="81" t="s">
        <v>409</v>
      </c>
      <c r="I364" s="81" t="s">
        <v>410</v>
      </c>
      <c r="J364" s="42">
        <v>2</v>
      </c>
      <c r="K364" s="79"/>
    </row>
    <row r="365" spans="2:11" ht="15.75" thickBot="1" x14ac:dyDescent="0.3">
      <c r="B365" s="82"/>
      <c r="C365" s="82"/>
      <c r="D365" s="83"/>
      <c r="E365" s="85"/>
      <c r="F365" s="84"/>
      <c r="G365" s="81" t="s">
        <v>408</v>
      </c>
      <c r="H365" s="81" t="s">
        <v>409</v>
      </c>
      <c r="I365" s="81" t="s">
        <v>410</v>
      </c>
      <c r="J365" s="42" t="s">
        <v>413</v>
      </c>
      <c r="K365" s="79"/>
    </row>
    <row r="366" spans="2:11" ht="15" customHeight="1" thickBot="1" x14ac:dyDescent="0.3">
      <c r="B366" s="82">
        <v>2023</v>
      </c>
      <c r="C366" s="82" t="s">
        <v>19</v>
      </c>
      <c r="D366" s="83" t="str">
        <f>IF(C366="B","Publikační",IF(C366="C","Publikační",IF(C366="Jimp","Publikační",IF(C366="Jsc","Publikační",IF(C366="Jost","Publikační","Aplikační")))))</f>
        <v>Publikační</v>
      </c>
      <c r="E366" s="85" t="s">
        <v>414</v>
      </c>
      <c r="F366" s="84" t="s">
        <v>28</v>
      </c>
      <c r="G366" s="81" t="s">
        <v>415</v>
      </c>
      <c r="H366" s="81" t="s">
        <v>416</v>
      </c>
      <c r="I366" s="81" t="s">
        <v>417</v>
      </c>
      <c r="J366" s="42" t="s">
        <v>418</v>
      </c>
      <c r="K366" s="79" t="s">
        <v>1917</v>
      </c>
    </row>
    <row r="367" spans="2:11" ht="15.75" thickBot="1" x14ac:dyDescent="0.3">
      <c r="B367" s="82"/>
      <c r="C367" s="82"/>
      <c r="D367" s="83"/>
      <c r="E367" s="85"/>
      <c r="F367" s="84"/>
      <c r="G367" s="81" t="s">
        <v>415</v>
      </c>
      <c r="H367" s="81" t="s">
        <v>416</v>
      </c>
      <c r="I367" s="81" t="s">
        <v>417</v>
      </c>
      <c r="J367" s="42" t="s">
        <v>419</v>
      </c>
      <c r="K367" s="79"/>
    </row>
    <row r="368" spans="2:11" ht="15.75" thickBot="1" x14ac:dyDescent="0.3">
      <c r="B368" s="82"/>
      <c r="C368" s="82"/>
      <c r="D368" s="83"/>
      <c r="E368" s="85"/>
      <c r="F368" s="84"/>
      <c r="G368" s="81" t="s">
        <v>415</v>
      </c>
      <c r="H368" s="81" t="s">
        <v>416</v>
      </c>
      <c r="I368" s="81" t="s">
        <v>417</v>
      </c>
      <c r="J368" s="42">
        <v>2023</v>
      </c>
      <c r="K368" s="79"/>
    </row>
    <row r="369" spans="2:11" ht="15.75" thickBot="1" x14ac:dyDescent="0.3">
      <c r="B369" s="82"/>
      <c r="C369" s="82"/>
      <c r="D369" s="83"/>
      <c r="E369" s="85"/>
      <c r="F369" s="84"/>
      <c r="G369" s="81" t="s">
        <v>415</v>
      </c>
      <c r="H369" s="81" t="s">
        <v>416</v>
      </c>
      <c r="I369" s="81" t="s">
        <v>417</v>
      </c>
      <c r="J369" s="42">
        <v>282</v>
      </c>
      <c r="K369" s="79"/>
    </row>
    <row r="370" spans="2:11" ht="15.75" thickBot="1" x14ac:dyDescent="0.3">
      <c r="B370" s="82"/>
      <c r="C370" s="82"/>
      <c r="D370" s="83"/>
      <c r="E370" s="85"/>
      <c r="F370" s="84"/>
      <c r="G370" s="81" t="s">
        <v>415</v>
      </c>
      <c r="H370" s="81" t="s">
        <v>416</v>
      </c>
      <c r="I370" s="81" t="s">
        <v>417</v>
      </c>
      <c r="J370" s="44">
        <v>45139</v>
      </c>
      <c r="K370" s="79"/>
    </row>
    <row r="371" spans="2:11" ht="15" customHeight="1" thickBot="1" x14ac:dyDescent="0.3">
      <c r="B371" s="82">
        <v>2023</v>
      </c>
      <c r="C371" s="82" t="s">
        <v>19</v>
      </c>
      <c r="D371" s="83" t="str">
        <f>IF(C371="B","Publikační",IF(C371="C","Publikační",IF(C371="Jimp","Publikační",IF(C371="Jsc","Publikační",IF(C371="Jost","Publikační","Aplikační")))))</f>
        <v>Publikační</v>
      </c>
      <c r="E371" s="85" t="s">
        <v>420</v>
      </c>
      <c r="F371" s="84" t="s">
        <v>28</v>
      </c>
      <c r="G371" s="81" t="s">
        <v>421</v>
      </c>
      <c r="H371" s="81" t="s">
        <v>422</v>
      </c>
      <c r="I371" s="81" t="s">
        <v>423</v>
      </c>
      <c r="J371" s="42" t="s">
        <v>424</v>
      </c>
      <c r="K371" s="79" t="s">
        <v>1917</v>
      </c>
    </row>
    <row r="372" spans="2:11" ht="15.75" thickBot="1" x14ac:dyDescent="0.3">
      <c r="B372" s="82"/>
      <c r="C372" s="82"/>
      <c r="D372" s="83"/>
      <c r="E372" s="85"/>
      <c r="F372" s="84"/>
      <c r="G372" s="81" t="s">
        <v>421</v>
      </c>
      <c r="H372" s="81" t="s">
        <v>422</v>
      </c>
      <c r="I372" s="81" t="s">
        <v>423</v>
      </c>
      <c r="J372" s="42" t="s">
        <v>425</v>
      </c>
      <c r="K372" s="79"/>
    </row>
    <row r="373" spans="2:11" ht="15.75" thickBot="1" x14ac:dyDescent="0.3">
      <c r="B373" s="82"/>
      <c r="C373" s="82"/>
      <c r="D373" s="83"/>
      <c r="E373" s="85"/>
      <c r="F373" s="84"/>
      <c r="G373" s="81" t="s">
        <v>421</v>
      </c>
      <c r="H373" s="81" t="s">
        <v>422</v>
      </c>
      <c r="I373" s="81" t="s">
        <v>423</v>
      </c>
      <c r="J373" s="42">
        <v>306</v>
      </c>
      <c r="K373" s="79"/>
    </row>
    <row r="374" spans="2:11" ht="15.75" thickBot="1" x14ac:dyDescent="0.3">
      <c r="B374" s="82"/>
      <c r="C374" s="82"/>
      <c r="D374" s="83"/>
      <c r="E374" s="85"/>
      <c r="F374" s="84"/>
      <c r="G374" s="81" t="s">
        <v>421</v>
      </c>
      <c r="H374" s="81" t="s">
        <v>422</v>
      </c>
      <c r="I374" s="81" t="s">
        <v>423</v>
      </c>
      <c r="J374" s="42">
        <v>1</v>
      </c>
      <c r="K374" s="79"/>
    </row>
    <row r="375" spans="2:11" ht="15.75" thickBot="1" x14ac:dyDescent="0.3">
      <c r="B375" s="82"/>
      <c r="C375" s="82"/>
      <c r="D375" s="83"/>
      <c r="E375" s="85"/>
      <c r="F375" s="84"/>
      <c r="G375" s="81" t="s">
        <v>421</v>
      </c>
      <c r="H375" s="81" t="s">
        <v>422</v>
      </c>
      <c r="I375" s="81" t="s">
        <v>423</v>
      </c>
      <c r="J375" s="42" t="s">
        <v>426</v>
      </c>
      <c r="K375" s="79"/>
    </row>
    <row r="376" spans="2:11" ht="15" customHeight="1" thickBot="1" x14ac:dyDescent="0.3">
      <c r="B376" s="82">
        <v>2023</v>
      </c>
      <c r="C376" s="82" t="s">
        <v>19</v>
      </c>
      <c r="D376" s="83" t="str">
        <f>IF(C376="B","Publikační",IF(C376="C","Publikační",IF(C376="Jimp","Publikační",IF(C376="Jsc","Publikační",IF(C376="Jost","Publikační","Aplikační")))))</f>
        <v>Publikační</v>
      </c>
      <c r="E376" s="85" t="s">
        <v>420</v>
      </c>
      <c r="F376" s="84" t="s">
        <v>28</v>
      </c>
      <c r="G376" s="81" t="s">
        <v>427</v>
      </c>
      <c r="H376" s="81" t="s">
        <v>428</v>
      </c>
      <c r="I376" s="81" t="s">
        <v>429</v>
      </c>
      <c r="J376" s="42" t="s">
        <v>424</v>
      </c>
      <c r="K376" s="79" t="s">
        <v>1917</v>
      </c>
    </row>
    <row r="377" spans="2:11" ht="15.75" thickBot="1" x14ac:dyDescent="0.3">
      <c r="B377" s="82"/>
      <c r="C377" s="82"/>
      <c r="D377" s="83"/>
      <c r="E377" s="85"/>
      <c r="F377" s="84"/>
      <c r="G377" s="81" t="s">
        <v>427</v>
      </c>
      <c r="H377" s="81" t="s">
        <v>428</v>
      </c>
      <c r="I377" s="81" t="s">
        <v>429</v>
      </c>
      <c r="J377" s="42" t="s">
        <v>425</v>
      </c>
      <c r="K377" s="79"/>
    </row>
    <row r="378" spans="2:11" ht="15.75" thickBot="1" x14ac:dyDescent="0.3">
      <c r="B378" s="82"/>
      <c r="C378" s="82"/>
      <c r="D378" s="83"/>
      <c r="E378" s="85"/>
      <c r="F378" s="84"/>
      <c r="G378" s="81" t="s">
        <v>427</v>
      </c>
      <c r="H378" s="81" t="s">
        <v>428</v>
      </c>
      <c r="I378" s="81" t="s">
        <v>429</v>
      </c>
      <c r="J378" s="42">
        <v>306</v>
      </c>
      <c r="K378" s="79"/>
    </row>
    <row r="379" spans="2:11" ht="15.75" thickBot="1" x14ac:dyDescent="0.3">
      <c r="B379" s="82"/>
      <c r="C379" s="82"/>
      <c r="D379" s="83"/>
      <c r="E379" s="85"/>
      <c r="F379" s="84"/>
      <c r="G379" s="81" t="s">
        <v>427</v>
      </c>
      <c r="H379" s="81" t="s">
        <v>428</v>
      </c>
      <c r="I379" s="81" t="s">
        <v>429</v>
      </c>
      <c r="J379" s="42">
        <v>2</v>
      </c>
      <c r="K379" s="79"/>
    </row>
    <row r="380" spans="2:11" ht="15.75" thickBot="1" x14ac:dyDescent="0.3">
      <c r="B380" s="82"/>
      <c r="C380" s="82"/>
      <c r="D380" s="83"/>
      <c r="E380" s="85"/>
      <c r="F380" s="84"/>
      <c r="G380" s="81" t="s">
        <v>427</v>
      </c>
      <c r="H380" s="81" t="s">
        <v>428</v>
      </c>
      <c r="I380" s="81" t="s">
        <v>429</v>
      </c>
      <c r="J380" s="42" t="s">
        <v>430</v>
      </c>
      <c r="K380" s="79"/>
    </row>
    <row r="381" spans="2:11" ht="15" customHeight="1" thickBot="1" x14ac:dyDescent="0.3">
      <c r="B381" s="82">
        <v>2023</v>
      </c>
      <c r="C381" s="82" t="s">
        <v>19</v>
      </c>
      <c r="D381" s="83" t="str">
        <f>IF(C381="B","Publikační",IF(C381="C","Publikační",IF(C381="Jimp","Publikační",IF(C381="Jsc","Publikační",IF(C381="Jost","Publikační","Aplikační")))))</f>
        <v>Publikační</v>
      </c>
      <c r="E381" s="85" t="s">
        <v>431</v>
      </c>
      <c r="F381" s="84">
        <v>2023</v>
      </c>
      <c r="G381" s="81" t="s">
        <v>432</v>
      </c>
      <c r="H381" s="81" t="s">
        <v>433</v>
      </c>
      <c r="I381" s="81" t="s">
        <v>434</v>
      </c>
      <c r="J381" s="42" t="s">
        <v>435</v>
      </c>
      <c r="K381" s="79" t="s">
        <v>1917</v>
      </c>
    </row>
    <row r="382" spans="2:11" ht="15.75" thickBot="1" x14ac:dyDescent="0.3">
      <c r="B382" s="82"/>
      <c r="C382" s="82"/>
      <c r="D382" s="83"/>
      <c r="E382" s="85"/>
      <c r="F382" s="84"/>
      <c r="G382" s="81" t="s">
        <v>432</v>
      </c>
      <c r="H382" s="81" t="s">
        <v>433</v>
      </c>
      <c r="I382" s="81" t="s">
        <v>434</v>
      </c>
      <c r="J382" s="42" t="s">
        <v>436</v>
      </c>
      <c r="K382" s="79"/>
    </row>
    <row r="383" spans="2:11" ht="15.75" thickBot="1" x14ac:dyDescent="0.3">
      <c r="B383" s="82"/>
      <c r="C383" s="82"/>
      <c r="D383" s="83"/>
      <c r="E383" s="85"/>
      <c r="F383" s="84"/>
      <c r="G383" s="81" t="s">
        <v>432</v>
      </c>
      <c r="H383" s="81" t="s">
        <v>433</v>
      </c>
      <c r="I383" s="81" t="s">
        <v>434</v>
      </c>
      <c r="J383" s="42">
        <v>15</v>
      </c>
      <c r="K383" s="79"/>
    </row>
    <row r="384" spans="2:11" ht="15.75" thickBot="1" x14ac:dyDescent="0.3">
      <c r="B384" s="82"/>
      <c r="C384" s="82"/>
      <c r="D384" s="83"/>
      <c r="E384" s="85"/>
      <c r="F384" s="84"/>
      <c r="G384" s="81" t="s">
        <v>432</v>
      </c>
      <c r="H384" s="81" t="s">
        <v>433</v>
      </c>
      <c r="I384" s="81" t="s">
        <v>434</v>
      </c>
      <c r="J384" s="42">
        <v>3</v>
      </c>
      <c r="K384" s="79"/>
    </row>
    <row r="385" spans="2:11" ht="15.75" thickBot="1" x14ac:dyDescent="0.3">
      <c r="B385" s="82"/>
      <c r="C385" s="82"/>
      <c r="D385" s="83"/>
      <c r="E385" s="85"/>
      <c r="F385" s="84"/>
      <c r="G385" s="81" t="s">
        <v>432</v>
      </c>
      <c r="H385" s="81" t="s">
        <v>433</v>
      </c>
      <c r="I385" s="81" t="s">
        <v>434</v>
      </c>
      <c r="J385" s="43">
        <v>47119</v>
      </c>
      <c r="K385" s="79"/>
    </row>
    <row r="386" spans="2:11" ht="15" customHeight="1" thickBot="1" x14ac:dyDescent="0.3">
      <c r="B386" s="82">
        <v>2023</v>
      </c>
      <c r="C386" s="82" t="s">
        <v>19</v>
      </c>
      <c r="D386" s="83" t="str">
        <f>IF(C386="B","Publikační",IF(C386="C","Publikační",IF(C386="Jimp","Publikační",IF(C386="Jsc","Publikační",IF(C386="Jost","Publikační","Aplikační")))))</f>
        <v>Publikační</v>
      </c>
      <c r="E386" s="85" t="s">
        <v>431</v>
      </c>
      <c r="F386" s="84" t="s">
        <v>28</v>
      </c>
      <c r="G386" s="81" t="s">
        <v>437</v>
      </c>
      <c r="H386" s="81" t="s">
        <v>438</v>
      </c>
      <c r="I386" s="81" t="s">
        <v>439</v>
      </c>
      <c r="J386" s="42" t="s">
        <v>440</v>
      </c>
      <c r="K386" s="79" t="s">
        <v>1917</v>
      </c>
    </row>
    <row r="387" spans="2:11" ht="15.75" thickBot="1" x14ac:dyDescent="0.3">
      <c r="B387" s="82"/>
      <c r="C387" s="82"/>
      <c r="D387" s="83"/>
      <c r="E387" s="85"/>
      <c r="F387" s="84"/>
      <c r="G387" s="81" t="s">
        <v>437</v>
      </c>
      <c r="H387" s="81" t="s">
        <v>438</v>
      </c>
      <c r="I387" s="81" t="s">
        <v>439</v>
      </c>
      <c r="J387" s="42" t="s">
        <v>441</v>
      </c>
      <c r="K387" s="79"/>
    </row>
    <row r="388" spans="2:11" ht="15.75" thickBot="1" x14ac:dyDescent="0.3">
      <c r="B388" s="82"/>
      <c r="C388" s="82"/>
      <c r="D388" s="83"/>
      <c r="E388" s="85"/>
      <c r="F388" s="84"/>
      <c r="G388" s="81" t="s">
        <v>437</v>
      </c>
      <c r="H388" s="81" t="s">
        <v>438</v>
      </c>
      <c r="I388" s="81" t="s">
        <v>439</v>
      </c>
      <c r="J388" s="42">
        <v>2024</v>
      </c>
      <c r="K388" s="79"/>
    </row>
    <row r="389" spans="2:11" ht="15.75" thickBot="1" x14ac:dyDescent="0.3">
      <c r="B389" s="82"/>
      <c r="C389" s="82"/>
      <c r="D389" s="83"/>
      <c r="E389" s="85"/>
      <c r="F389" s="84"/>
      <c r="G389" s="81" t="s">
        <v>437</v>
      </c>
      <c r="H389" s="81" t="s">
        <v>438</v>
      </c>
      <c r="I389" s="81" t="s">
        <v>439</v>
      </c>
      <c r="J389" s="42">
        <v>66</v>
      </c>
      <c r="K389" s="79"/>
    </row>
    <row r="390" spans="2:11" ht="15.75" thickBot="1" x14ac:dyDescent="0.3">
      <c r="B390" s="82"/>
      <c r="C390" s="82"/>
      <c r="D390" s="83"/>
      <c r="E390" s="85"/>
      <c r="F390" s="84"/>
      <c r="G390" s="81" t="s">
        <v>437</v>
      </c>
      <c r="H390" s="81" t="s">
        <v>438</v>
      </c>
      <c r="I390" s="81" t="s">
        <v>439</v>
      </c>
      <c r="J390" s="42" t="s">
        <v>442</v>
      </c>
      <c r="K390" s="79"/>
    </row>
    <row r="391" spans="2:11" ht="15" customHeight="1" thickBot="1" x14ac:dyDescent="0.3">
      <c r="B391" s="82">
        <v>2023</v>
      </c>
      <c r="C391" s="82" t="s">
        <v>19</v>
      </c>
      <c r="D391" s="83" t="str">
        <f>IF(C391="B","Publikační",IF(C391="C","Publikační",IF(C391="Jimp","Publikační",IF(C391="Jsc","Publikační",IF(C391="Jost","Publikační","Aplikační")))))</f>
        <v>Publikační</v>
      </c>
      <c r="E391" s="85" t="s">
        <v>431</v>
      </c>
      <c r="F391" s="84">
        <v>2023</v>
      </c>
      <c r="G391" s="81" t="s">
        <v>443</v>
      </c>
      <c r="H391" s="81" t="s">
        <v>444</v>
      </c>
      <c r="I391" s="81" t="s">
        <v>445</v>
      </c>
      <c r="J391" s="42" t="s">
        <v>446</v>
      </c>
      <c r="K391" s="79" t="s">
        <v>1917</v>
      </c>
    </row>
    <row r="392" spans="2:11" ht="15.75" thickBot="1" x14ac:dyDescent="0.3">
      <c r="B392" s="82"/>
      <c r="C392" s="82"/>
      <c r="D392" s="83"/>
      <c r="E392" s="85"/>
      <c r="F392" s="84"/>
      <c r="G392" s="81" t="s">
        <v>443</v>
      </c>
      <c r="H392" s="81" t="s">
        <v>444</v>
      </c>
      <c r="I392" s="81" t="s">
        <v>445</v>
      </c>
      <c r="J392" s="42" t="s">
        <v>447</v>
      </c>
      <c r="K392" s="79"/>
    </row>
    <row r="393" spans="2:11" ht="15.75" thickBot="1" x14ac:dyDescent="0.3">
      <c r="B393" s="82"/>
      <c r="C393" s="82"/>
      <c r="D393" s="83"/>
      <c r="E393" s="85"/>
      <c r="F393" s="84"/>
      <c r="G393" s="81" t="s">
        <v>443</v>
      </c>
      <c r="H393" s="81" t="s">
        <v>444</v>
      </c>
      <c r="I393" s="81" t="s">
        <v>445</v>
      </c>
      <c r="J393" s="42">
        <v>352</v>
      </c>
      <c r="K393" s="79"/>
    </row>
    <row r="394" spans="2:11" ht="15.75" thickBot="1" x14ac:dyDescent="0.3">
      <c r="B394" s="82"/>
      <c r="C394" s="82"/>
      <c r="D394" s="83"/>
      <c r="E394" s="85"/>
      <c r="F394" s="84"/>
      <c r="G394" s="81" t="s">
        <v>443</v>
      </c>
      <c r="H394" s="81" t="s">
        <v>444</v>
      </c>
      <c r="I394" s="81" t="s">
        <v>445</v>
      </c>
      <c r="J394" s="42" t="s">
        <v>448</v>
      </c>
      <c r="K394" s="79"/>
    </row>
    <row r="395" spans="2:11" ht="15.75" thickBot="1" x14ac:dyDescent="0.3">
      <c r="B395" s="82"/>
      <c r="C395" s="82"/>
      <c r="D395" s="83"/>
      <c r="E395" s="85"/>
      <c r="F395" s="84"/>
      <c r="G395" s="81" t="s">
        <v>443</v>
      </c>
      <c r="H395" s="81" t="s">
        <v>444</v>
      </c>
      <c r="I395" s="81" t="s">
        <v>445</v>
      </c>
      <c r="J395" s="44">
        <v>45139</v>
      </c>
      <c r="K395" s="79"/>
    </row>
    <row r="396" spans="2:11" ht="15" customHeight="1" thickBot="1" x14ac:dyDescent="0.3">
      <c r="B396" s="82">
        <v>2023</v>
      </c>
      <c r="C396" s="82" t="s">
        <v>19</v>
      </c>
      <c r="D396" s="83" t="str">
        <f>IF(C396="B","Publikační",IF(C396="C","Publikační",IF(C396="Jimp","Publikační",IF(C396="Jsc","Publikační",IF(C396="Jost","Publikační","Aplikační")))))</f>
        <v>Publikační</v>
      </c>
      <c r="E396" s="85" t="s">
        <v>431</v>
      </c>
      <c r="F396" s="84" t="s">
        <v>28</v>
      </c>
      <c r="G396" s="81" t="s">
        <v>449</v>
      </c>
      <c r="H396" s="81" t="s">
        <v>450</v>
      </c>
      <c r="I396" s="81" t="s">
        <v>451</v>
      </c>
      <c r="J396" s="42" t="s">
        <v>452</v>
      </c>
      <c r="K396" s="79" t="s">
        <v>1917</v>
      </c>
    </row>
    <row r="397" spans="2:11" ht="15.75" thickBot="1" x14ac:dyDescent="0.3">
      <c r="B397" s="82"/>
      <c r="C397" s="82"/>
      <c r="D397" s="83"/>
      <c r="E397" s="85"/>
      <c r="F397" s="84"/>
      <c r="G397" s="81" t="s">
        <v>449</v>
      </c>
      <c r="H397" s="81" t="s">
        <v>450</v>
      </c>
      <c r="I397" s="81" t="s">
        <v>451</v>
      </c>
      <c r="J397" s="42" t="s">
        <v>453</v>
      </c>
      <c r="K397" s="79"/>
    </row>
    <row r="398" spans="2:11" ht="15.75" thickBot="1" x14ac:dyDescent="0.3">
      <c r="B398" s="82"/>
      <c r="C398" s="82"/>
      <c r="D398" s="83"/>
      <c r="E398" s="85"/>
      <c r="F398" s="84"/>
      <c r="G398" s="81" t="s">
        <v>449</v>
      </c>
      <c r="H398" s="81" t="s">
        <v>450</v>
      </c>
      <c r="I398" s="81" t="s">
        <v>451</v>
      </c>
      <c r="J398" s="42">
        <v>51</v>
      </c>
      <c r="K398" s="79"/>
    </row>
    <row r="399" spans="2:11" ht="15.75" thickBot="1" x14ac:dyDescent="0.3">
      <c r="B399" s="82"/>
      <c r="C399" s="82"/>
      <c r="D399" s="83"/>
      <c r="E399" s="85"/>
      <c r="F399" s="84"/>
      <c r="G399" s="81" t="s">
        <v>449</v>
      </c>
      <c r="H399" s="81" t="s">
        <v>450</v>
      </c>
      <c r="I399" s="81" t="s">
        <v>451</v>
      </c>
      <c r="J399" s="42" t="s">
        <v>454</v>
      </c>
      <c r="K399" s="79"/>
    </row>
    <row r="400" spans="2:11" ht="15.75" thickBot="1" x14ac:dyDescent="0.3">
      <c r="B400" s="82"/>
      <c r="C400" s="82"/>
      <c r="D400" s="83"/>
      <c r="E400" s="85"/>
      <c r="F400" s="84"/>
      <c r="G400" s="81" t="s">
        <v>449</v>
      </c>
      <c r="H400" s="81" t="s">
        <v>450</v>
      </c>
      <c r="I400" s="81" t="s">
        <v>451</v>
      </c>
      <c r="J400" s="44">
        <v>45200</v>
      </c>
      <c r="K400" s="79"/>
    </row>
    <row r="401" spans="2:11" ht="15" customHeight="1" thickBot="1" x14ac:dyDescent="0.3">
      <c r="B401" s="82">
        <v>2023</v>
      </c>
      <c r="C401" s="82" t="s">
        <v>19</v>
      </c>
      <c r="D401" s="83" t="str">
        <f>IF(C401="B","Publikační",IF(C401="C","Publikační",IF(C401="Jimp","Publikační",IF(C401="Jsc","Publikační",IF(C401="Jost","Publikační","Aplikační")))))</f>
        <v>Publikační</v>
      </c>
      <c r="E401" s="85" t="s">
        <v>455</v>
      </c>
      <c r="F401" s="84" t="s">
        <v>28</v>
      </c>
      <c r="G401" s="81" t="s">
        <v>456</v>
      </c>
      <c r="H401" s="81" t="s">
        <v>457</v>
      </c>
      <c r="I401" s="81" t="s">
        <v>458</v>
      </c>
      <c r="J401" s="42" t="s">
        <v>459</v>
      </c>
      <c r="K401" s="79" t="s">
        <v>1917</v>
      </c>
    </row>
    <row r="402" spans="2:11" ht="15.75" thickBot="1" x14ac:dyDescent="0.3">
      <c r="B402" s="82"/>
      <c r="C402" s="82"/>
      <c r="D402" s="83"/>
      <c r="E402" s="85"/>
      <c r="F402" s="84"/>
      <c r="G402" s="81" t="s">
        <v>456</v>
      </c>
      <c r="H402" s="81" t="s">
        <v>457</v>
      </c>
      <c r="I402" s="81" t="s">
        <v>458</v>
      </c>
      <c r="J402" s="42" t="s">
        <v>460</v>
      </c>
      <c r="K402" s="79"/>
    </row>
    <row r="403" spans="2:11" ht="15.75" thickBot="1" x14ac:dyDescent="0.3">
      <c r="B403" s="82"/>
      <c r="C403" s="82"/>
      <c r="D403" s="83"/>
      <c r="E403" s="85"/>
      <c r="F403" s="84"/>
      <c r="G403" s="81" t="s">
        <v>456</v>
      </c>
      <c r="H403" s="81" t="s">
        <v>457</v>
      </c>
      <c r="I403" s="81" t="s">
        <v>458</v>
      </c>
      <c r="J403" s="42">
        <v>2023</v>
      </c>
      <c r="K403" s="79"/>
    </row>
    <row r="404" spans="2:11" ht="15.75" thickBot="1" x14ac:dyDescent="0.3">
      <c r="B404" s="82"/>
      <c r="C404" s="82"/>
      <c r="D404" s="83"/>
      <c r="E404" s="85"/>
      <c r="F404" s="84"/>
      <c r="G404" s="81" t="s">
        <v>456</v>
      </c>
      <c r="H404" s="81" t="s">
        <v>457</v>
      </c>
      <c r="I404" s="81" t="s">
        <v>458</v>
      </c>
      <c r="J404" s="42">
        <v>65</v>
      </c>
      <c r="K404" s="79"/>
    </row>
    <row r="405" spans="2:11" ht="15.75" thickBot="1" x14ac:dyDescent="0.3">
      <c r="B405" s="82"/>
      <c r="C405" s="82"/>
      <c r="D405" s="83"/>
      <c r="E405" s="85"/>
      <c r="F405" s="84"/>
      <c r="G405" s="81" t="s">
        <v>456</v>
      </c>
      <c r="H405" s="81" t="s">
        <v>457</v>
      </c>
      <c r="I405" s="81" t="s">
        <v>458</v>
      </c>
      <c r="J405" s="42" t="s">
        <v>461</v>
      </c>
      <c r="K405" s="79"/>
    </row>
    <row r="406" spans="2:11" ht="15" customHeight="1" thickBot="1" x14ac:dyDescent="0.3">
      <c r="B406" s="82">
        <v>2023</v>
      </c>
      <c r="C406" s="82" t="s">
        <v>19</v>
      </c>
      <c r="D406" s="83" t="str">
        <f>IF(C406="B","Publikační",IF(C406="C","Publikační",IF(C406="Jimp","Publikační",IF(C406="Jsc","Publikační",IF(C406="Jost","Publikační","Aplikační")))))</f>
        <v>Publikační</v>
      </c>
      <c r="E406" s="85" t="s">
        <v>462</v>
      </c>
      <c r="F406" s="84" t="s">
        <v>28</v>
      </c>
      <c r="G406" s="81" t="s">
        <v>463</v>
      </c>
      <c r="H406" s="81" t="s">
        <v>464</v>
      </c>
      <c r="I406" s="81" t="s">
        <v>465</v>
      </c>
      <c r="J406" s="42" t="s">
        <v>466</v>
      </c>
      <c r="K406" s="79" t="s">
        <v>1917</v>
      </c>
    </row>
    <row r="407" spans="2:11" ht="15.75" thickBot="1" x14ac:dyDescent="0.3">
      <c r="B407" s="82"/>
      <c r="C407" s="82"/>
      <c r="D407" s="83"/>
      <c r="E407" s="85"/>
      <c r="F407" s="84"/>
      <c r="G407" s="81" t="s">
        <v>463</v>
      </c>
      <c r="H407" s="81" t="s">
        <v>464</v>
      </c>
      <c r="I407" s="81" t="s">
        <v>465</v>
      </c>
      <c r="J407" s="42" t="s">
        <v>467</v>
      </c>
      <c r="K407" s="79"/>
    </row>
    <row r="408" spans="2:11" ht="15.75" thickBot="1" x14ac:dyDescent="0.3">
      <c r="B408" s="82"/>
      <c r="C408" s="82"/>
      <c r="D408" s="83"/>
      <c r="E408" s="85"/>
      <c r="F408" s="84"/>
      <c r="G408" s="81" t="s">
        <v>463</v>
      </c>
      <c r="H408" s="81" t="s">
        <v>464</v>
      </c>
      <c r="I408" s="81" t="s">
        <v>465</v>
      </c>
      <c r="J408" s="42">
        <v>50</v>
      </c>
      <c r="K408" s="79"/>
    </row>
    <row r="409" spans="2:11" ht="15.75" thickBot="1" x14ac:dyDescent="0.3">
      <c r="B409" s="82"/>
      <c r="C409" s="82"/>
      <c r="D409" s="83"/>
      <c r="E409" s="85"/>
      <c r="F409" s="84"/>
      <c r="G409" s="81" t="s">
        <v>463</v>
      </c>
      <c r="H409" s="81" t="s">
        <v>464</v>
      </c>
      <c r="I409" s="81" t="s">
        <v>465</v>
      </c>
      <c r="J409" s="42" t="s">
        <v>468</v>
      </c>
      <c r="K409" s="79"/>
    </row>
    <row r="410" spans="2:11" ht="15.75" thickBot="1" x14ac:dyDescent="0.3">
      <c r="B410" s="82"/>
      <c r="C410" s="82"/>
      <c r="D410" s="83"/>
      <c r="E410" s="85"/>
      <c r="F410" s="84"/>
      <c r="G410" s="81" t="s">
        <v>463</v>
      </c>
      <c r="H410" s="81" t="s">
        <v>464</v>
      </c>
      <c r="I410" s="81" t="s">
        <v>465</v>
      </c>
      <c r="J410" s="42" t="s">
        <v>469</v>
      </c>
      <c r="K410" s="79"/>
    </row>
    <row r="411" spans="2:11" ht="15" customHeight="1" thickBot="1" x14ac:dyDescent="0.3">
      <c r="B411" s="82">
        <v>2023</v>
      </c>
      <c r="C411" s="82" t="s">
        <v>19</v>
      </c>
      <c r="D411" s="83" t="str">
        <f>IF(C411="B","Publikační",IF(C411="C","Publikační",IF(C411="Jimp","Publikační",IF(C411="Jsc","Publikační",IF(C411="Jost","Publikační","Aplikační")))))</f>
        <v>Publikační</v>
      </c>
      <c r="E411" s="85" t="s">
        <v>470</v>
      </c>
      <c r="F411" s="84">
        <v>2021</v>
      </c>
      <c r="G411" s="81" t="s">
        <v>471</v>
      </c>
      <c r="H411" s="81" t="s">
        <v>472</v>
      </c>
      <c r="I411" s="81" t="s">
        <v>473</v>
      </c>
      <c r="J411" s="42" t="s">
        <v>474</v>
      </c>
      <c r="K411" s="79" t="s">
        <v>1917</v>
      </c>
    </row>
    <row r="412" spans="2:11" ht="15.75" thickBot="1" x14ac:dyDescent="0.3">
      <c r="B412" s="82"/>
      <c r="C412" s="82"/>
      <c r="D412" s="83"/>
      <c r="E412" s="85"/>
      <c r="F412" s="84"/>
      <c r="G412" s="81" t="s">
        <v>471</v>
      </c>
      <c r="H412" s="81" t="s">
        <v>472</v>
      </c>
      <c r="I412" s="81" t="s">
        <v>473</v>
      </c>
      <c r="J412" s="42" t="s">
        <v>475</v>
      </c>
      <c r="K412" s="79"/>
    </row>
    <row r="413" spans="2:11" ht="15.75" thickBot="1" x14ac:dyDescent="0.3">
      <c r="B413" s="82"/>
      <c r="C413" s="82"/>
      <c r="D413" s="83"/>
      <c r="E413" s="85"/>
      <c r="F413" s="84"/>
      <c r="G413" s="81" t="s">
        <v>471</v>
      </c>
      <c r="H413" s="81" t="s">
        <v>472</v>
      </c>
      <c r="I413" s="81" t="s">
        <v>473</v>
      </c>
      <c r="J413" s="42">
        <v>23</v>
      </c>
      <c r="K413" s="79"/>
    </row>
    <row r="414" spans="2:11" ht="15.75" thickBot="1" x14ac:dyDescent="0.3">
      <c r="B414" s="82"/>
      <c r="C414" s="82"/>
      <c r="D414" s="83"/>
      <c r="E414" s="85"/>
      <c r="F414" s="84"/>
      <c r="G414" s="81" t="s">
        <v>471</v>
      </c>
      <c r="H414" s="81" t="s">
        <v>472</v>
      </c>
      <c r="I414" s="81" t="s">
        <v>473</v>
      </c>
      <c r="J414" s="42">
        <v>18</v>
      </c>
      <c r="K414" s="79"/>
    </row>
    <row r="415" spans="2:11" ht="15.75" thickBot="1" x14ac:dyDescent="0.3">
      <c r="B415" s="82"/>
      <c r="C415" s="82"/>
      <c r="D415" s="83"/>
      <c r="E415" s="85"/>
      <c r="F415" s="84"/>
      <c r="G415" s="81" t="s">
        <v>471</v>
      </c>
      <c r="H415" s="81" t="s">
        <v>472</v>
      </c>
      <c r="I415" s="81" t="s">
        <v>473</v>
      </c>
      <c r="J415" s="43">
        <v>43466</v>
      </c>
      <c r="K415" s="79"/>
    </row>
    <row r="416" spans="2:11" ht="15" customHeight="1" thickBot="1" x14ac:dyDescent="0.3">
      <c r="B416" s="82">
        <v>2023</v>
      </c>
      <c r="C416" s="82" t="s">
        <v>476</v>
      </c>
      <c r="D416" s="83" t="str">
        <f>IF(C416="B","Publikační",IF(C416="C","Publikační",IF(C416="Jimp","Publikační",IF(C416="Jsc","Publikační",IF(C416="Jost","Publikační","Aplikační")))))</f>
        <v>Publikační</v>
      </c>
      <c r="E416" s="85" t="s">
        <v>477</v>
      </c>
      <c r="F416" s="84">
        <v>2023</v>
      </c>
      <c r="G416" s="81" t="s">
        <v>478</v>
      </c>
      <c r="H416" s="81" t="s">
        <v>479</v>
      </c>
      <c r="I416" s="81" t="s">
        <v>480</v>
      </c>
      <c r="J416" s="42" t="s">
        <v>481</v>
      </c>
      <c r="K416" s="79" t="s">
        <v>1917</v>
      </c>
    </row>
    <row r="417" spans="2:11" ht="15.75" thickBot="1" x14ac:dyDescent="0.3">
      <c r="B417" s="82"/>
      <c r="C417" s="82"/>
      <c r="D417" s="83"/>
      <c r="E417" s="85"/>
      <c r="F417" s="84"/>
      <c r="G417" s="81" t="s">
        <v>478</v>
      </c>
      <c r="H417" s="81" t="s">
        <v>479</v>
      </c>
      <c r="I417" s="81" t="s">
        <v>480</v>
      </c>
      <c r="J417" s="42" t="s">
        <v>482</v>
      </c>
      <c r="K417" s="79"/>
    </row>
    <row r="418" spans="2:11" ht="15.75" thickBot="1" x14ac:dyDescent="0.3">
      <c r="B418" s="82"/>
      <c r="C418" s="82"/>
      <c r="D418" s="83"/>
      <c r="E418" s="85"/>
      <c r="F418" s="84"/>
      <c r="G418" s="81" t="s">
        <v>478</v>
      </c>
      <c r="H418" s="81" t="s">
        <v>479</v>
      </c>
      <c r="I418" s="81" t="s">
        <v>480</v>
      </c>
      <c r="J418" s="42">
        <v>108</v>
      </c>
      <c r="K418" s="79"/>
    </row>
    <row r="419" spans="2:11" ht="15.75" thickBot="1" x14ac:dyDescent="0.3">
      <c r="B419" s="82"/>
      <c r="C419" s="82"/>
      <c r="D419" s="83"/>
      <c r="E419" s="85"/>
      <c r="F419" s="84"/>
      <c r="G419" s="81" t="s">
        <v>478</v>
      </c>
      <c r="H419" s="81" t="s">
        <v>479</v>
      </c>
      <c r="I419" s="81" t="s">
        <v>480</v>
      </c>
      <c r="J419" s="42">
        <v>2</v>
      </c>
      <c r="K419" s="79"/>
    </row>
    <row r="420" spans="2:11" ht="15.75" thickBot="1" x14ac:dyDescent="0.3">
      <c r="B420" s="82"/>
      <c r="C420" s="82"/>
      <c r="D420" s="83"/>
      <c r="E420" s="85"/>
      <c r="F420" s="84"/>
      <c r="G420" s="81" t="s">
        <v>478</v>
      </c>
      <c r="H420" s="81" t="s">
        <v>479</v>
      </c>
      <c r="I420" s="81" t="s">
        <v>480</v>
      </c>
      <c r="J420" s="42" t="s">
        <v>483</v>
      </c>
      <c r="K420" s="79"/>
    </row>
    <row r="421" spans="2:11" ht="15" customHeight="1" thickBot="1" x14ac:dyDescent="0.3">
      <c r="B421" s="82">
        <v>2023</v>
      </c>
      <c r="C421" s="82" t="s">
        <v>476</v>
      </c>
      <c r="D421" s="83" t="str">
        <f>IF(C421="B","Publikační",IF(C421="C","Publikační",IF(C421="Jimp","Publikační",IF(C421="Jsc","Publikační",IF(C421="Jost","Publikační","Aplikační")))))</f>
        <v>Publikační</v>
      </c>
      <c r="E421" s="85" t="s">
        <v>35</v>
      </c>
      <c r="F421" s="84">
        <v>2023</v>
      </c>
      <c r="G421" s="81" t="s">
        <v>484</v>
      </c>
      <c r="H421" s="81" t="s">
        <v>485</v>
      </c>
      <c r="I421" s="81" t="s">
        <v>486</v>
      </c>
      <c r="J421" s="42" t="s">
        <v>481</v>
      </c>
      <c r="K421" s="79" t="s">
        <v>1917</v>
      </c>
    </row>
    <row r="422" spans="2:11" ht="15.75" thickBot="1" x14ac:dyDescent="0.3">
      <c r="B422" s="82"/>
      <c r="C422" s="82"/>
      <c r="D422" s="83"/>
      <c r="E422" s="85"/>
      <c r="F422" s="84"/>
      <c r="G422" s="81" t="s">
        <v>484</v>
      </c>
      <c r="H422" s="81" t="s">
        <v>485</v>
      </c>
      <c r="I422" s="81" t="s">
        <v>486</v>
      </c>
      <c r="J422" s="42" t="s">
        <v>482</v>
      </c>
      <c r="K422" s="79"/>
    </row>
    <row r="423" spans="2:11" ht="15.75" thickBot="1" x14ac:dyDescent="0.3">
      <c r="B423" s="82"/>
      <c r="C423" s="82"/>
      <c r="D423" s="83"/>
      <c r="E423" s="85"/>
      <c r="F423" s="84"/>
      <c r="G423" s="81" t="s">
        <v>484</v>
      </c>
      <c r="H423" s="81" t="s">
        <v>485</v>
      </c>
      <c r="I423" s="81" t="s">
        <v>486</v>
      </c>
      <c r="J423" s="42">
        <v>108</v>
      </c>
      <c r="K423" s="79"/>
    </row>
    <row r="424" spans="2:11" ht="15.75" thickBot="1" x14ac:dyDescent="0.3">
      <c r="B424" s="82"/>
      <c r="C424" s="82"/>
      <c r="D424" s="83"/>
      <c r="E424" s="85"/>
      <c r="F424" s="84"/>
      <c r="G424" s="81" t="s">
        <v>484</v>
      </c>
      <c r="H424" s="81" t="s">
        <v>485</v>
      </c>
      <c r="I424" s="81" t="s">
        <v>486</v>
      </c>
      <c r="J424" s="42">
        <v>1</v>
      </c>
      <c r="K424" s="79"/>
    </row>
    <row r="425" spans="2:11" ht="15.75" thickBot="1" x14ac:dyDescent="0.3">
      <c r="B425" s="82"/>
      <c r="C425" s="82"/>
      <c r="D425" s="83"/>
      <c r="E425" s="85"/>
      <c r="F425" s="84"/>
      <c r="G425" s="81" t="s">
        <v>484</v>
      </c>
      <c r="H425" s="81" t="s">
        <v>485</v>
      </c>
      <c r="I425" s="81" t="s">
        <v>486</v>
      </c>
      <c r="J425" s="42" t="s">
        <v>487</v>
      </c>
      <c r="K425" s="79"/>
    </row>
    <row r="426" spans="2:11" ht="15" customHeight="1" thickBot="1" x14ac:dyDescent="0.3">
      <c r="B426" s="82">
        <v>2023</v>
      </c>
      <c r="C426" s="82" t="s">
        <v>476</v>
      </c>
      <c r="D426" s="83" t="str">
        <f>IF(C426="B","Publikační",IF(C426="C","Publikační",IF(C426="Jimp","Publikační",IF(C426="Jsc","Publikační",IF(C426="Jost","Publikační","Aplikační")))))</f>
        <v>Publikační</v>
      </c>
      <c r="E426" s="85" t="s">
        <v>35</v>
      </c>
      <c r="F426" s="84">
        <v>2023</v>
      </c>
      <c r="G426" s="81" t="s">
        <v>488</v>
      </c>
      <c r="H426" s="81" t="s">
        <v>489</v>
      </c>
      <c r="I426" s="81" t="s">
        <v>490</v>
      </c>
      <c r="J426" s="42" t="s">
        <v>481</v>
      </c>
      <c r="K426" s="79" t="s">
        <v>1917</v>
      </c>
    </row>
    <row r="427" spans="2:11" ht="15.75" thickBot="1" x14ac:dyDescent="0.3">
      <c r="B427" s="82"/>
      <c r="C427" s="82"/>
      <c r="D427" s="83"/>
      <c r="E427" s="85"/>
      <c r="F427" s="84"/>
      <c r="G427" s="81" t="s">
        <v>488</v>
      </c>
      <c r="H427" s="81" t="s">
        <v>489</v>
      </c>
      <c r="I427" s="81" t="s">
        <v>490</v>
      </c>
      <c r="J427" s="42" t="s">
        <v>482</v>
      </c>
      <c r="K427" s="79"/>
    </row>
    <row r="428" spans="2:11" ht="15.75" thickBot="1" x14ac:dyDescent="0.3">
      <c r="B428" s="82"/>
      <c r="C428" s="82"/>
      <c r="D428" s="83"/>
      <c r="E428" s="85"/>
      <c r="F428" s="84"/>
      <c r="G428" s="81" t="s">
        <v>488</v>
      </c>
      <c r="H428" s="81" t="s">
        <v>489</v>
      </c>
      <c r="I428" s="81" t="s">
        <v>490</v>
      </c>
      <c r="J428" s="42">
        <v>108</v>
      </c>
      <c r="K428" s="79"/>
    </row>
    <row r="429" spans="2:11" ht="15.75" thickBot="1" x14ac:dyDescent="0.3">
      <c r="B429" s="82"/>
      <c r="C429" s="82"/>
      <c r="D429" s="83"/>
      <c r="E429" s="85"/>
      <c r="F429" s="84"/>
      <c r="G429" s="81" t="s">
        <v>488</v>
      </c>
      <c r="H429" s="81" t="s">
        <v>489</v>
      </c>
      <c r="I429" s="81" t="s">
        <v>490</v>
      </c>
      <c r="J429" s="42">
        <v>1</v>
      </c>
      <c r="K429" s="79"/>
    </row>
    <row r="430" spans="2:11" ht="15.75" thickBot="1" x14ac:dyDescent="0.3">
      <c r="B430" s="82"/>
      <c r="C430" s="82"/>
      <c r="D430" s="83"/>
      <c r="E430" s="85"/>
      <c r="F430" s="84"/>
      <c r="G430" s="81" t="s">
        <v>488</v>
      </c>
      <c r="H430" s="81" t="s">
        <v>489</v>
      </c>
      <c r="I430" s="81" t="s">
        <v>490</v>
      </c>
      <c r="J430" s="42" t="s">
        <v>491</v>
      </c>
      <c r="K430" s="79"/>
    </row>
    <row r="431" spans="2:11" ht="15" customHeight="1" thickBot="1" x14ac:dyDescent="0.3">
      <c r="B431" s="82">
        <v>2023</v>
      </c>
      <c r="C431" s="82" t="s">
        <v>476</v>
      </c>
      <c r="D431" s="83" t="str">
        <f>IF(C431="B","Publikační",IF(C431="C","Publikační",IF(C431="Jimp","Publikační",IF(C431="Jsc","Publikační",IF(C431="Jost","Publikační","Aplikační")))))</f>
        <v>Publikační</v>
      </c>
      <c r="E431" s="85" t="s">
        <v>35</v>
      </c>
      <c r="F431" s="84">
        <v>2023</v>
      </c>
      <c r="G431" s="81" t="s">
        <v>492</v>
      </c>
      <c r="H431" s="81" t="s">
        <v>493</v>
      </c>
      <c r="I431" s="81" t="s">
        <v>494</v>
      </c>
      <c r="J431" s="42" t="s">
        <v>481</v>
      </c>
      <c r="K431" s="79" t="s">
        <v>1917</v>
      </c>
    </row>
    <row r="432" spans="2:11" ht="15.75" thickBot="1" x14ac:dyDescent="0.3">
      <c r="B432" s="82"/>
      <c r="C432" s="82"/>
      <c r="D432" s="83"/>
      <c r="E432" s="85"/>
      <c r="F432" s="84"/>
      <c r="G432" s="81" t="s">
        <v>492</v>
      </c>
      <c r="H432" s="81" t="s">
        <v>493</v>
      </c>
      <c r="I432" s="81" t="s">
        <v>494</v>
      </c>
      <c r="J432" s="42" t="s">
        <v>482</v>
      </c>
      <c r="K432" s="79"/>
    </row>
    <row r="433" spans="2:11" ht="15.75" thickBot="1" x14ac:dyDescent="0.3">
      <c r="B433" s="82"/>
      <c r="C433" s="82"/>
      <c r="D433" s="83"/>
      <c r="E433" s="85"/>
      <c r="F433" s="84"/>
      <c r="G433" s="81" t="s">
        <v>492</v>
      </c>
      <c r="H433" s="81" t="s">
        <v>493</v>
      </c>
      <c r="I433" s="81" t="s">
        <v>494</v>
      </c>
      <c r="J433" s="42">
        <v>108</v>
      </c>
      <c r="K433" s="79"/>
    </row>
    <row r="434" spans="2:11" ht="15.75" thickBot="1" x14ac:dyDescent="0.3">
      <c r="B434" s="82"/>
      <c r="C434" s="82"/>
      <c r="D434" s="83"/>
      <c r="E434" s="85"/>
      <c r="F434" s="84"/>
      <c r="G434" s="81" t="s">
        <v>492</v>
      </c>
      <c r="H434" s="81" t="s">
        <v>493</v>
      </c>
      <c r="I434" s="81" t="s">
        <v>494</v>
      </c>
      <c r="J434" s="42">
        <v>2</v>
      </c>
      <c r="K434" s="79"/>
    </row>
    <row r="435" spans="2:11" ht="15.75" thickBot="1" x14ac:dyDescent="0.3">
      <c r="B435" s="82"/>
      <c r="C435" s="82"/>
      <c r="D435" s="83"/>
      <c r="E435" s="85"/>
      <c r="F435" s="84"/>
      <c r="G435" s="81" t="s">
        <v>492</v>
      </c>
      <c r="H435" s="81" t="s">
        <v>493</v>
      </c>
      <c r="I435" s="81" t="s">
        <v>494</v>
      </c>
      <c r="J435" s="42" t="s">
        <v>495</v>
      </c>
      <c r="K435" s="79"/>
    </row>
    <row r="436" spans="2:11" ht="15" customHeight="1" thickBot="1" x14ac:dyDescent="0.3">
      <c r="B436" s="82">
        <v>2023</v>
      </c>
      <c r="C436" s="82" t="s">
        <v>476</v>
      </c>
      <c r="D436" s="83" t="str">
        <f>IF(C436="B","Publikační",IF(C436="C","Publikační",IF(C436="Jimp","Publikační",IF(C436="Jsc","Publikační",IF(C436="Jost","Publikační","Aplikační")))))</f>
        <v>Publikační</v>
      </c>
      <c r="E436" s="85" t="s">
        <v>496</v>
      </c>
      <c r="F436" s="84">
        <v>2023</v>
      </c>
      <c r="G436" s="81" t="s">
        <v>497</v>
      </c>
      <c r="H436" s="81" t="s">
        <v>498</v>
      </c>
      <c r="I436" s="81" t="s">
        <v>499</v>
      </c>
      <c r="J436" s="42" t="s">
        <v>500</v>
      </c>
      <c r="K436" s="79" t="s">
        <v>1917</v>
      </c>
    </row>
    <row r="437" spans="2:11" ht="15.75" thickBot="1" x14ac:dyDescent="0.3">
      <c r="B437" s="82"/>
      <c r="C437" s="82"/>
      <c r="D437" s="83"/>
      <c r="E437" s="85"/>
      <c r="F437" s="84"/>
      <c r="G437" s="81" t="s">
        <v>497</v>
      </c>
      <c r="H437" s="81" t="s">
        <v>498</v>
      </c>
      <c r="I437" s="81" t="s">
        <v>499</v>
      </c>
      <c r="J437" s="42" t="s">
        <v>501</v>
      </c>
      <c r="K437" s="79"/>
    </row>
    <row r="438" spans="2:11" ht="15.75" thickBot="1" x14ac:dyDescent="0.3">
      <c r="B438" s="82"/>
      <c r="C438" s="82"/>
      <c r="D438" s="83"/>
      <c r="E438" s="85"/>
      <c r="F438" s="84"/>
      <c r="G438" s="81" t="s">
        <v>497</v>
      </c>
      <c r="H438" s="81" t="s">
        <v>498</v>
      </c>
      <c r="I438" s="81" t="s">
        <v>499</v>
      </c>
      <c r="J438" s="42">
        <v>79</v>
      </c>
      <c r="K438" s="79"/>
    </row>
    <row r="439" spans="2:11" ht="15.75" thickBot="1" x14ac:dyDescent="0.3">
      <c r="B439" s="82"/>
      <c r="C439" s="82"/>
      <c r="D439" s="83"/>
      <c r="E439" s="85"/>
      <c r="F439" s="84"/>
      <c r="G439" s="81" t="s">
        <v>497</v>
      </c>
      <c r="H439" s="81" t="s">
        <v>498</v>
      </c>
      <c r="I439" s="81" t="s">
        <v>499</v>
      </c>
      <c r="J439" s="42">
        <v>1</v>
      </c>
      <c r="K439" s="79"/>
    </row>
    <row r="440" spans="2:11" ht="15.75" thickBot="1" x14ac:dyDescent="0.3">
      <c r="B440" s="82"/>
      <c r="C440" s="82"/>
      <c r="D440" s="83"/>
      <c r="E440" s="85"/>
      <c r="F440" s="84"/>
      <c r="G440" s="81" t="s">
        <v>497</v>
      </c>
      <c r="H440" s="81" t="s">
        <v>498</v>
      </c>
      <c r="I440" s="81" t="s">
        <v>499</v>
      </c>
      <c r="J440" s="44">
        <v>45139</v>
      </c>
      <c r="K440" s="79"/>
    </row>
    <row r="441" spans="2:11" ht="15" customHeight="1" thickBot="1" x14ac:dyDescent="0.3">
      <c r="B441" s="82">
        <v>2023</v>
      </c>
      <c r="C441" s="82" t="s">
        <v>476</v>
      </c>
      <c r="D441" s="83" t="str">
        <f>IF(C441="B","Publikační",IF(C441="C","Publikační",IF(C441="Jimp","Publikační",IF(C441="Jsc","Publikační",IF(C441="Jost","Publikační","Aplikační")))))</f>
        <v>Publikační</v>
      </c>
      <c r="E441" s="85" t="s">
        <v>138</v>
      </c>
      <c r="F441" s="84">
        <v>2023</v>
      </c>
      <c r="G441" s="81" t="s">
        <v>502</v>
      </c>
      <c r="H441" s="81" t="s">
        <v>503</v>
      </c>
      <c r="I441" s="81" t="s">
        <v>504</v>
      </c>
      <c r="J441" s="42" t="s">
        <v>505</v>
      </c>
      <c r="K441" s="79" t="s">
        <v>1917</v>
      </c>
    </row>
    <row r="442" spans="2:11" ht="15.75" thickBot="1" x14ac:dyDescent="0.3">
      <c r="B442" s="82"/>
      <c r="C442" s="82"/>
      <c r="D442" s="83"/>
      <c r="E442" s="85"/>
      <c r="F442" s="84"/>
      <c r="G442" s="81" t="s">
        <v>502</v>
      </c>
      <c r="H442" s="81" t="s">
        <v>503</v>
      </c>
      <c r="I442" s="81" t="s">
        <v>504</v>
      </c>
      <c r="J442" s="42" t="s">
        <v>506</v>
      </c>
      <c r="K442" s="79"/>
    </row>
    <row r="443" spans="2:11" ht="15.75" thickBot="1" x14ac:dyDescent="0.3">
      <c r="B443" s="82"/>
      <c r="C443" s="82"/>
      <c r="D443" s="83"/>
      <c r="E443" s="85"/>
      <c r="F443" s="84"/>
      <c r="G443" s="81" t="s">
        <v>502</v>
      </c>
      <c r="H443" s="81" t="s">
        <v>503</v>
      </c>
      <c r="I443" s="81" t="s">
        <v>504</v>
      </c>
      <c r="J443" s="42">
        <v>75</v>
      </c>
      <c r="K443" s="79"/>
    </row>
    <row r="444" spans="2:11" ht="15.75" thickBot="1" x14ac:dyDescent="0.3">
      <c r="B444" s="82"/>
      <c r="C444" s="82"/>
      <c r="D444" s="83"/>
      <c r="E444" s="85"/>
      <c r="F444" s="84"/>
      <c r="G444" s="81" t="s">
        <v>502</v>
      </c>
      <c r="H444" s="81" t="s">
        <v>503</v>
      </c>
      <c r="I444" s="81" t="s">
        <v>504</v>
      </c>
      <c r="J444" s="42">
        <v>1</v>
      </c>
      <c r="K444" s="79"/>
    </row>
    <row r="445" spans="2:11" ht="15.75" thickBot="1" x14ac:dyDescent="0.3">
      <c r="B445" s="82"/>
      <c r="C445" s="82"/>
      <c r="D445" s="83"/>
      <c r="E445" s="85"/>
      <c r="F445" s="84"/>
      <c r="G445" s="81" t="s">
        <v>502</v>
      </c>
      <c r="H445" s="81" t="s">
        <v>503</v>
      </c>
      <c r="I445" s="81" t="s">
        <v>504</v>
      </c>
      <c r="J445" s="42" t="s">
        <v>507</v>
      </c>
      <c r="K445" s="79"/>
    </row>
    <row r="446" spans="2:11" ht="15" customHeight="1" thickBot="1" x14ac:dyDescent="0.3">
      <c r="B446" s="82">
        <v>2023</v>
      </c>
      <c r="C446" s="82" t="s">
        <v>476</v>
      </c>
      <c r="D446" s="83" t="str">
        <f>IF(C446="B","Publikační",IF(C446="C","Publikační",IF(C446="Jimp","Publikační",IF(C446="Jsc","Publikační",IF(C446="Jost","Publikační","Aplikační")))))</f>
        <v>Publikační</v>
      </c>
      <c r="E446" s="85" t="s">
        <v>219</v>
      </c>
      <c r="F446" s="84">
        <v>2023</v>
      </c>
      <c r="G446" s="81" t="s">
        <v>508</v>
      </c>
      <c r="H446" s="81" t="s">
        <v>509</v>
      </c>
      <c r="I446" s="81" t="s">
        <v>510</v>
      </c>
      <c r="J446" s="42" t="s">
        <v>511</v>
      </c>
      <c r="K446" s="79" t="s">
        <v>1917</v>
      </c>
    </row>
    <row r="447" spans="2:11" ht="15.75" thickBot="1" x14ac:dyDescent="0.3">
      <c r="B447" s="82"/>
      <c r="C447" s="82"/>
      <c r="D447" s="83"/>
      <c r="E447" s="85"/>
      <c r="F447" s="84"/>
      <c r="G447" s="81" t="s">
        <v>508</v>
      </c>
      <c r="H447" s="81" t="s">
        <v>509</v>
      </c>
      <c r="I447" s="81" t="s">
        <v>510</v>
      </c>
      <c r="J447" s="42" t="s">
        <v>512</v>
      </c>
      <c r="K447" s="79"/>
    </row>
    <row r="448" spans="2:11" ht="15.75" thickBot="1" x14ac:dyDescent="0.3">
      <c r="B448" s="82"/>
      <c r="C448" s="82"/>
      <c r="D448" s="83"/>
      <c r="E448" s="85"/>
      <c r="F448" s="84"/>
      <c r="G448" s="81" t="s">
        <v>508</v>
      </c>
      <c r="H448" s="81" t="s">
        <v>509</v>
      </c>
      <c r="I448" s="81" t="s">
        <v>510</v>
      </c>
      <c r="J448" s="42">
        <v>45</v>
      </c>
      <c r="K448" s="79"/>
    </row>
    <row r="449" spans="2:11" ht="15.75" thickBot="1" x14ac:dyDescent="0.3">
      <c r="B449" s="82"/>
      <c r="C449" s="82"/>
      <c r="D449" s="83"/>
      <c r="E449" s="85"/>
      <c r="F449" s="84"/>
      <c r="G449" s="81" t="s">
        <v>508</v>
      </c>
      <c r="H449" s="81" t="s">
        <v>509</v>
      </c>
      <c r="I449" s="81" t="s">
        <v>510</v>
      </c>
      <c r="J449" s="42">
        <v>5</v>
      </c>
      <c r="K449" s="79"/>
    </row>
    <row r="450" spans="2:11" ht="15.75" thickBot="1" x14ac:dyDescent="0.3">
      <c r="B450" s="82"/>
      <c r="C450" s="82"/>
      <c r="D450" s="83"/>
      <c r="E450" s="85"/>
      <c r="F450" s="84"/>
      <c r="G450" s="81" t="s">
        <v>508</v>
      </c>
      <c r="H450" s="81" t="s">
        <v>509</v>
      </c>
      <c r="I450" s="81" t="s">
        <v>510</v>
      </c>
      <c r="J450" s="42" t="s">
        <v>513</v>
      </c>
      <c r="K450" s="79"/>
    </row>
    <row r="451" spans="2:11" ht="15" customHeight="1" thickBot="1" x14ac:dyDescent="0.3">
      <c r="B451" s="82">
        <v>2023</v>
      </c>
      <c r="C451" s="82" t="s">
        <v>476</v>
      </c>
      <c r="D451" s="83" t="str">
        <f>IF(C451="B","Publikační",IF(C451="C","Publikační",IF(C451="Jimp","Publikační",IF(C451="Jsc","Publikační",IF(C451="Jost","Publikační","Aplikační")))))</f>
        <v>Publikační</v>
      </c>
      <c r="E451" s="85" t="s">
        <v>219</v>
      </c>
      <c r="F451" s="84">
        <v>2023</v>
      </c>
      <c r="G451" s="81" t="s">
        <v>514</v>
      </c>
      <c r="H451" s="81" t="s">
        <v>515</v>
      </c>
      <c r="I451" s="81" t="s">
        <v>516</v>
      </c>
      <c r="J451" s="42" t="s">
        <v>511</v>
      </c>
      <c r="K451" s="79" t="s">
        <v>1917</v>
      </c>
    </row>
    <row r="452" spans="2:11" ht="15.75" thickBot="1" x14ac:dyDescent="0.3">
      <c r="B452" s="82"/>
      <c r="C452" s="82"/>
      <c r="D452" s="83"/>
      <c r="E452" s="85"/>
      <c r="F452" s="84"/>
      <c r="G452" s="81" t="s">
        <v>514</v>
      </c>
      <c r="H452" s="81" t="s">
        <v>515</v>
      </c>
      <c r="I452" s="81" t="s">
        <v>516</v>
      </c>
      <c r="J452" s="42" t="s">
        <v>512</v>
      </c>
      <c r="K452" s="79"/>
    </row>
    <row r="453" spans="2:11" ht="15.75" thickBot="1" x14ac:dyDescent="0.3">
      <c r="B453" s="82"/>
      <c r="C453" s="82"/>
      <c r="D453" s="83"/>
      <c r="E453" s="85"/>
      <c r="F453" s="84"/>
      <c r="G453" s="81" t="s">
        <v>514</v>
      </c>
      <c r="H453" s="81" t="s">
        <v>515</v>
      </c>
      <c r="I453" s="81" t="s">
        <v>516</v>
      </c>
      <c r="J453" s="42">
        <v>45</v>
      </c>
      <c r="K453" s="79"/>
    </row>
    <row r="454" spans="2:11" ht="15.75" thickBot="1" x14ac:dyDescent="0.3">
      <c r="B454" s="82"/>
      <c r="C454" s="82"/>
      <c r="D454" s="83"/>
      <c r="E454" s="85"/>
      <c r="F454" s="84"/>
      <c r="G454" s="81" t="s">
        <v>514</v>
      </c>
      <c r="H454" s="81" t="s">
        <v>515</v>
      </c>
      <c r="I454" s="81" t="s">
        <v>516</v>
      </c>
      <c r="J454" s="42">
        <v>4</v>
      </c>
      <c r="K454" s="79"/>
    </row>
    <row r="455" spans="2:11" ht="15.75" thickBot="1" x14ac:dyDescent="0.3">
      <c r="B455" s="82"/>
      <c r="C455" s="82"/>
      <c r="D455" s="83"/>
      <c r="E455" s="85"/>
      <c r="F455" s="84"/>
      <c r="G455" s="81" t="s">
        <v>514</v>
      </c>
      <c r="H455" s="81" t="s">
        <v>515</v>
      </c>
      <c r="I455" s="81" t="s">
        <v>516</v>
      </c>
      <c r="J455" s="42" t="s">
        <v>517</v>
      </c>
      <c r="K455" s="79"/>
    </row>
    <row r="456" spans="2:11" ht="15" customHeight="1" thickBot="1" x14ac:dyDescent="0.3">
      <c r="B456" s="82">
        <v>2023</v>
      </c>
      <c r="C456" s="82" t="s">
        <v>476</v>
      </c>
      <c r="D456" s="83" t="str">
        <f>IF(C456="B","Publikační",IF(C456="C","Publikační",IF(C456="Jimp","Publikační",IF(C456="Jsc","Publikační",IF(C456="Jost","Publikační","Aplikační")))))</f>
        <v>Publikační</v>
      </c>
      <c r="E456" s="85" t="s">
        <v>219</v>
      </c>
      <c r="F456" s="84" t="s">
        <v>28</v>
      </c>
      <c r="G456" s="81" t="s">
        <v>518</v>
      </c>
      <c r="H456" s="81" t="s">
        <v>519</v>
      </c>
      <c r="I456" s="81" t="s">
        <v>520</v>
      </c>
      <c r="J456" s="42" t="s">
        <v>521</v>
      </c>
      <c r="K456" s="79" t="s">
        <v>1917</v>
      </c>
    </row>
    <row r="457" spans="2:11" ht="15.75" thickBot="1" x14ac:dyDescent="0.3">
      <c r="B457" s="82"/>
      <c r="C457" s="82"/>
      <c r="D457" s="83"/>
      <c r="E457" s="85"/>
      <c r="F457" s="84"/>
      <c r="G457" s="81" t="s">
        <v>518</v>
      </c>
      <c r="H457" s="81" t="s">
        <v>519</v>
      </c>
      <c r="I457" s="81" t="s">
        <v>520</v>
      </c>
      <c r="J457" s="42" t="s">
        <v>522</v>
      </c>
      <c r="K457" s="79"/>
    </row>
    <row r="458" spans="2:11" ht="15.75" thickBot="1" x14ac:dyDescent="0.3">
      <c r="B458" s="82"/>
      <c r="C458" s="82"/>
      <c r="D458" s="83"/>
      <c r="E458" s="85"/>
      <c r="F458" s="84"/>
      <c r="G458" s="81" t="s">
        <v>518</v>
      </c>
      <c r="H458" s="81" t="s">
        <v>519</v>
      </c>
      <c r="I458" s="81" t="s">
        <v>520</v>
      </c>
      <c r="J458" s="42">
        <v>62</v>
      </c>
      <c r="K458" s="79"/>
    </row>
    <row r="459" spans="2:11" ht="15.75" thickBot="1" x14ac:dyDescent="0.3">
      <c r="B459" s="82"/>
      <c r="C459" s="82"/>
      <c r="D459" s="83"/>
      <c r="E459" s="85"/>
      <c r="F459" s="84"/>
      <c r="G459" s="81" t="s">
        <v>518</v>
      </c>
      <c r="H459" s="81" t="s">
        <v>519</v>
      </c>
      <c r="I459" s="81" t="s">
        <v>520</v>
      </c>
      <c r="J459" s="45">
        <v>45073</v>
      </c>
      <c r="K459" s="79"/>
    </row>
    <row r="460" spans="2:11" ht="15.75" thickBot="1" x14ac:dyDescent="0.3">
      <c r="B460" s="82"/>
      <c r="C460" s="82"/>
      <c r="D460" s="83"/>
      <c r="E460" s="85"/>
      <c r="F460" s="84"/>
      <c r="G460" s="81" t="s">
        <v>518</v>
      </c>
      <c r="H460" s="81" t="s">
        <v>519</v>
      </c>
      <c r="I460" s="81" t="s">
        <v>520</v>
      </c>
      <c r="J460" s="42" t="s">
        <v>523</v>
      </c>
      <c r="K460" s="79"/>
    </row>
    <row r="461" spans="2:11" ht="15" customHeight="1" thickBot="1" x14ac:dyDescent="0.3">
      <c r="B461" s="82">
        <v>2023</v>
      </c>
      <c r="C461" s="82" t="s">
        <v>476</v>
      </c>
      <c r="D461" s="83" t="str">
        <f>IF(C461="B","Publikační",IF(C461="C","Publikační",IF(C461="Jimp","Publikační",IF(C461="Jsc","Publikační",IF(C461="Jost","Publikační","Aplikační")))))</f>
        <v>Publikační</v>
      </c>
      <c r="E461" s="85" t="s">
        <v>524</v>
      </c>
      <c r="F461" s="84" t="s">
        <v>28</v>
      </c>
      <c r="G461" s="81" t="s">
        <v>525</v>
      </c>
      <c r="H461" s="81" t="s">
        <v>526</v>
      </c>
      <c r="I461" s="81" t="s">
        <v>527</v>
      </c>
      <c r="J461" s="42" t="s">
        <v>528</v>
      </c>
      <c r="K461" s="79" t="s">
        <v>1917</v>
      </c>
    </row>
    <row r="462" spans="2:11" ht="15.75" thickBot="1" x14ac:dyDescent="0.3">
      <c r="B462" s="82"/>
      <c r="C462" s="82"/>
      <c r="D462" s="83"/>
      <c r="E462" s="85"/>
      <c r="F462" s="84"/>
      <c r="G462" s="81" t="s">
        <v>525</v>
      </c>
      <c r="H462" s="81" t="s">
        <v>526</v>
      </c>
      <c r="I462" s="81" t="s">
        <v>527</v>
      </c>
      <c r="J462" s="42" t="s">
        <v>529</v>
      </c>
      <c r="K462" s="79"/>
    </row>
    <row r="463" spans="2:11" ht="15.75" thickBot="1" x14ac:dyDescent="0.3">
      <c r="B463" s="82"/>
      <c r="C463" s="82"/>
      <c r="D463" s="83"/>
      <c r="E463" s="85"/>
      <c r="F463" s="84"/>
      <c r="G463" s="81" t="s">
        <v>525</v>
      </c>
      <c r="H463" s="81" t="s">
        <v>526</v>
      </c>
      <c r="I463" s="81" t="s">
        <v>527</v>
      </c>
      <c r="J463" s="42">
        <v>14</v>
      </c>
      <c r="K463" s="79"/>
    </row>
    <row r="464" spans="2:11" ht="15.75" thickBot="1" x14ac:dyDescent="0.3">
      <c r="B464" s="82"/>
      <c r="C464" s="82"/>
      <c r="D464" s="83"/>
      <c r="E464" s="85"/>
      <c r="F464" s="84"/>
      <c r="G464" s="81" t="s">
        <v>525</v>
      </c>
      <c r="H464" s="81" t="s">
        <v>526</v>
      </c>
      <c r="I464" s="81" t="s">
        <v>527</v>
      </c>
      <c r="J464" s="42">
        <v>1</v>
      </c>
      <c r="K464" s="79"/>
    </row>
    <row r="465" spans="2:11" ht="15.75" thickBot="1" x14ac:dyDescent="0.3">
      <c r="B465" s="82"/>
      <c r="C465" s="82"/>
      <c r="D465" s="83"/>
      <c r="E465" s="85"/>
      <c r="F465" s="84"/>
      <c r="G465" s="81" t="s">
        <v>525</v>
      </c>
      <c r="H465" s="81" t="s">
        <v>526</v>
      </c>
      <c r="I465" s="81" t="s">
        <v>527</v>
      </c>
      <c r="J465" s="42" t="s">
        <v>530</v>
      </c>
      <c r="K465" s="79"/>
    </row>
    <row r="466" spans="2:11" ht="15" customHeight="1" thickBot="1" x14ac:dyDescent="0.3">
      <c r="B466" s="82">
        <v>2023</v>
      </c>
      <c r="C466" s="82" t="s">
        <v>476</v>
      </c>
      <c r="D466" s="83" t="str">
        <f>IF(C466="B","Publikační",IF(C466="C","Publikační",IF(C466="Jimp","Publikační",IF(C466="Jsc","Publikační",IF(C466="Jost","Publikační","Aplikační")))))</f>
        <v>Publikační</v>
      </c>
      <c r="E466" s="85" t="s">
        <v>531</v>
      </c>
      <c r="F466" s="84" t="s">
        <v>28</v>
      </c>
      <c r="G466" s="81" t="s">
        <v>532</v>
      </c>
      <c r="H466" s="81" t="s">
        <v>533</v>
      </c>
      <c r="I466" s="81" t="s">
        <v>534</v>
      </c>
      <c r="J466" s="42" t="s">
        <v>535</v>
      </c>
      <c r="K466" s="79" t="s">
        <v>1917</v>
      </c>
    </row>
    <row r="467" spans="2:11" ht="15.75" thickBot="1" x14ac:dyDescent="0.3">
      <c r="B467" s="82"/>
      <c r="C467" s="82"/>
      <c r="D467" s="83"/>
      <c r="E467" s="85"/>
      <c r="F467" s="84"/>
      <c r="G467" s="81" t="s">
        <v>532</v>
      </c>
      <c r="H467" s="81" t="s">
        <v>533</v>
      </c>
      <c r="I467" s="81" t="s">
        <v>534</v>
      </c>
      <c r="J467" s="42" t="s">
        <v>536</v>
      </c>
      <c r="K467" s="79"/>
    </row>
    <row r="468" spans="2:11" ht="15.75" thickBot="1" x14ac:dyDescent="0.3">
      <c r="B468" s="82"/>
      <c r="C468" s="82"/>
      <c r="D468" s="83"/>
      <c r="E468" s="85"/>
      <c r="F468" s="84"/>
      <c r="G468" s="81" t="s">
        <v>532</v>
      </c>
      <c r="H468" s="81" t="s">
        <v>533</v>
      </c>
      <c r="I468" s="81" t="s">
        <v>534</v>
      </c>
      <c r="J468" s="42">
        <v>64</v>
      </c>
      <c r="K468" s="79"/>
    </row>
    <row r="469" spans="2:11" ht="15.75" thickBot="1" x14ac:dyDescent="0.3">
      <c r="B469" s="82"/>
      <c r="C469" s="82"/>
      <c r="D469" s="83"/>
      <c r="E469" s="85"/>
      <c r="F469" s="84"/>
      <c r="G469" s="81" t="s">
        <v>532</v>
      </c>
      <c r="H469" s="81" t="s">
        <v>533</v>
      </c>
      <c r="I469" s="81" t="s">
        <v>534</v>
      </c>
      <c r="J469" s="42">
        <v>1</v>
      </c>
      <c r="K469" s="79"/>
    </row>
    <row r="470" spans="2:11" ht="15.75" thickBot="1" x14ac:dyDescent="0.3">
      <c r="B470" s="82"/>
      <c r="C470" s="82"/>
      <c r="D470" s="83"/>
      <c r="E470" s="85"/>
      <c r="F470" s="84"/>
      <c r="G470" s="81" t="s">
        <v>532</v>
      </c>
      <c r="H470" s="81" t="s">
        <v>533</v>
      </c>
      <c r="I470" s="81" t="s">
        <v>534</v>
      </c>
      <c r="J470" s="42" t="s">
        <v>537</v>
      </c>
      <c r="K470" s="79"/>
    </row>
    <row r="471" spans="2:11" ht="15" customHeight="1" thickBot="1" x14ac:dyDescent="0.3">
      <c r="B471" s="82">
        <v>2023</v>
      </c>
      <c r="C471" s="82" t="s">
        <v>476</v>
      </c>
      <c r="D471" s="83" t="str">
        <f>IF(C471="B","Publikační",IF(C471="C","Publikační",IF(C471="Jimp","Publikační",IF(C471="Jsc","Publikační",IF(C471="Jost","Publikační","Aplikační")))))</f>
        <v>Publikační</v>
      </c>
      <c r="E471" s="85" t="s">
        <v>538</v>
      </c>
      <c r="F471" s="84">
        <v>2023</v>
      </c>
      <c r="G471" s="81" t="s">
        <v>539</v>
      </c>
      <c r="H471" s="81" t="s">
        <v>540</v>
      </c>
      <c r="I471" s="81" t="s">
        <v>541</v>
      </c>
      <c r="J471" s="42" t="s">
        <v>542</v>
      </c>
      <c r="K471" s="79" t="s">
        <v>1917</v>
      </c>
    </row>
    <row r="472" spans="2:11" ht="15.75" thickBot="1" x14ac:dyDescent="0.3">
      <c r="B472" s="82"/>
      <c r="C472" s="82"/>
      <c r="D472" s="83"/>
      <c r="E472" s="85"/>
      <c r="F472" s="84"/>
      <c r="G472" s="81" t="s">
        <v>539</v>
      </c>
      <c r="H472" s="81" t="s">
        <v>540</v>
      </c>
      <c r="I472" s="81" t="s">
        <v>541</v>
      </c>
      <c r="J472" s="42" t="s">
        <v>543</v>
      </c>
      <c r="K472" s="79"/>
    </row>
    <row r="473" spans="2:11" ht="15.75" thickBot="1" x14ac:dyDescent="0.3">
      <c r="B473" s="82"/>
      <c r="C473" s="82"/>
      <c r="D473" s="83"/>
      <c r="E473" s="85"/>
      <c r="F473" s="84"/>
      <c r="G473" s="81" t="s">
        <v>539</v>
      </c>
      <c r="H473" s="81" t="s">
        <v>540</v>
      </c>
      <c r="I473" s="81" t="s">
        <v>541</v>
      </c>
      <c r="J473" s="42">
        <v>44</v>
      </c>
      <c r="K473" s="79"/>
    </row>
    <row r="474" spans="2:11" ht="15.75" thickBot="1" x14ac:dyDescent="0.3">
      <c r="B474" s="82"/>
      <c r="C474" s="82"/>
      <c r="D474" s="83"/>
      <c r="E474" s="85"/>
      <c r="F474" s="84"/>
      <c r="G474" s="81" t="s">
        <v>539</v>
      </c>
      <c r="H474" s="81" t="s">
        <v>540</v>
      </c>
      <c r="I474" s="81" t="s">
        <v>541</v>
      </c>
      <c r="J474" s="42">
        <v>1</v>
      </c>
      <c r="K474" s="79"/>
    </row>
    <row r="475" spans="2:11" ht="15.75" thickBot="1" x14ac:dyDescent="0.3">
      <c r="B475" s="82"/>
      <c r="C475" s="82"/>
      <c r="D475" s="83"/>
      <c r="E475" s="85"/>
      <c r="F475" s="84"/>
      <c r="G475" s="81" t="s">
        <v>539</v>
      </c>
      <c r="H475" s="81" t="s">
        <v>540</v>
      </c>
      <c r="I475" s="81" t="s">
        <v>541</v>
      </c>
      <c r="J475" s="42" t="s">
        <v>544</v>
      </c>
      <c r="K475" s="79"/>
    </row>
    <row r="476" spans="2:11" ht="15" customHeight="1" thickBot="1" x14ac:dyDescent="0.3">
      <c r="B476" s="82">
        <v>2023</v>
      </c>
      <c r="C476" s="82" t="s">
        <v>476</v>
      </c>
      <c r="D476" s="83" t="str">
        <f>IF(C476="B","Publikační",IF(C476="C","Publikační",IF(C476="Jimp","Publikační",IF(C476="Jsc","Publikační",IF(C476="Jost","Publikační","Aplikační")))))</f>
        <v>Publikační</v>
      </c>
      <c r="E476" s="85" t="s">
        <v>545</v>
      </c>
      <c r="F476" s="84" t="s">
        <v>28</v>
      </c>
      <c r="G476" s="81" t="s">
        <v>546</v>
      </c>
      <c r="H476" s="81" t="s">
        <v>547</v>
      </c>
      <c r="I476" s="81" t="s">
        <v>548</v>
      </c>
      <c r="J476" s="42" t="s">
        <v>542</v>
      </c>
      <c r="K476" s="79" t="s">
        <v>1917</v>
      </c>
    </row>
    <row r="477" spans="2:11" ht="15.75" thickBot="1" x14ac:dyDescent="0.3">
      <c r="B477" s="82"/>
      <c r="C477" s="82"/>
      <c r="D477" s="83"/>
      <c r="E477" s="85"/>
      <c r="F477" s="84"/>
      <c r="G477" s="81" t="s">
        <v>546</v>
      </c>
      <c r="H477" s="81" t="s">
        <v>547</v>
      </c>
      <c r="I477" s="81" t="s">
        <v>548</v>
      </c>
      <c r="J477" s="42" t="s">
        <v>543</v>
      </c>
      <c r="K477" s="79"/>
    </row>
    <row r="478" spans="2:11" ht="15.75" thickBot="1" x14ac:dyDescent="0.3">
      <c r="B478" s="82"/>
      <c r="C478" s="82"/>
      <c r="D478" s="83"/>
      <c r="E478" s="85"/>
      <c r="F478" s="84"/>
      <c r="G478" s="81" t="s">
        <v>546</v>
      </c>
      <c r="H478" s="81" t="s">
        <v>547</v>
      </c>
      <c r="I478" s="81" t="s">
        <v>548</v>
      </c>
      <c r="J478" s="42">
        <v>44</v>
      </c>
      <c r="K478" s="79"/>
    </row>
    <row r="479" spans="2:11" ht="15.75" thickBot="1" x14ac:dyDescent="0.3">
      <c r="B479" s="82"/>
      <c r="C479" s="82"/>
      <c r="D479" s="83"/>
      <c r="E479" s="85"/>
      <c r="F479" s="84"/>
      <c r="G479" s="81" t="s">
        <v>546</v>
      </c>
      <c r="H479" s="81" t="s">
        <v>547</v>
      </c>
      <c r="I479" s="81" t="s">
        <v>548</v>
      </c>
      <c r="J479" s="42">
        <v>1</v>
      </c>
      <c r="K479" s="79"/>
    </row>
    <row r="480" spans="2:11" ht="15.75" thickBot="1" x14ac:dyDescent="0.3">
      <c r="B480" s="82"/>
      <c r="C480" s="82"/>
      <c r="D480" s="83"/>
      <c r="E480" s="85"/>
      <c r="F480" s="84"/>
      <c r="G480" s="81" t="s">
        <v>546</v>
      </c>
      <c r="H480" s="81" t="s">
        <v>547</v>
      </c>
      <c r="I480" s="81" t="s">
        <v>548</v>
      </c>
      <c r="J480" s="42" t="s">
        <v>549</v>
      </c>
      <c r="K480" s="79"/>
    </row>
    <row r="481" spans="2:11" ht="15" customHeight="1" thickBot="1" x14ac:dyDescent="0.3">
      <c r="B481" s="82">
        <v>2023</v>
      </c>
      <c r="C481" s="82" t="s">
        <v>476</v>
      </c>
      <c r="D481" s="83" t="str">
        <f>IF(C481="B","Publikační",IF(C481="C","Publikační",IF(C481="Jimp","Publikační",IF(C481="Jsc","Publikační",IF(C481="Jost","Publikační","Aplikační")))))</f>
        <v>Publikační</v>
      </c>
      <c r="E481" s="85" t="s">
        <v>550</v>
      </c>
      <c r="F481" s="84">
        <v>2023</v>
      </c>
      <c r="G481" s="81" t="s">
        <v>551</v>
      </c>
      <c r="H481" s="81" t="s">
        <v>552</v>
      </c>
      <c r="I481" s="81" t="s">
        <v>553</v>
      </c>
      <c r="J481" s="42" t="s">
        <v>542</v>
      </c>
      <c r="K481" s="79" t="s">
        <v>1917</v>
      </c>
    </row>
    <row r="482" spans="2:11" ht="15.75" thickBot="1" x14ac:dyDescent="0.3">
      <c r="B482" s="82"/>
      <c r="C482" s="82"/>
      <c r="D482" s="83"/>
      <c r="E482" s="85"/>
      <c r="F482" s="84"/>
      <c r="G482" s="81" t="s">
        <v>551</v>
      </c>
      <c r="H482" s="81" t="s">
        <v>552</v>
      </c>
      <c r="I482" s="81" t="s">
        <v>553</v>
      </c>
      <c r="J482" s="42" t="s">
        <v>543</v>
      </c>
      <c r="K482" s="79"/>
    </row>
    <row r="483" spans="2:11" ht="15.75" thickBot="1" x14ac:dyDescent="0.3">
      <c r="B483" s="82"/>
      <c r="C483" s="82"/>
      <c r="D483" s="83"/>
      <c r="E483" s="85"/>
      <c r="F483" s="84"/>
      <c r="G483" s="81" t="s">
        <v>551</v>
      </c>
      <c r="H483" s="81" t="s">
        <v>552</v>
      </c>
      <c r="I483" s="81" t="s">
        <v>553</v>
      </c>
      <c r="J483" s="42">
        <v>44</v>
      </c>
      <c r="K483" s="79"/>
    </row>
    <row r="484" spans="2:11" ht="15.75" thickBot="1" x14ac:dyDescent="0.3">
      <c r="B484" s="82"/>
      <c r="C484" s="82"/>
      <c r="D484" s="83"/>
      <c r="E484" s="85"/>
      <c r="F484" s="84"/>
      <c r="G484" s="81" t="s">
        <v>551</v>
      </c>
      <c r="H484" s="81" t="s">
        <v>552</v>
      </c>
      <c r="I484" s="81" t="s">
        <v>553</v>
      </c>
      <c r="J484" s="42">
        <v>1</v>
      </c>
      <c r="K484" s="79"/>
    </row>
    <row r="485" spans="2:11" ht="15.75" thickBot="1" x14ac:dyDescent="0.3">
      <c r="B485" s="82"/>
      <c r="C485" s="82"/>
      <c r="D485" s="83"/>
      <c r="E485" s="85"/>
      <c r="F485" s="84"/>
      <c r="G485" s="81" t="s">
        <v>551</v>
      </c>
      <c r="H485" s="81" t="s">
        <v>552</v>
      </c>
      <c r="I485" s="81" t="s">
        <v>553</v>
      </c>
      <c r="J485" s="42" t="s">
        <v>554</v>
      </c>
      <c r="K485" s="79"/>
    </row>
    <row r="486" spans="2:11" ht="15" customHeight="1" thickBot="1" x14ac:dyDescent="0.3">
      <c r="B486" s="82">
        <v>2023</v>
      </c>
      <c r="C486" s="82" t="s">
        <v>476</v>
      </c>
      <c r="D486" s="83" t="str">
        <f>IF(C486="B","Publikační",IF(C486="C","Publikační",IF(C486="Jimp","Publikační",IF(C486="Jsc","Publikační",IF(C486="Jost","Publikační","Aplikační")))))</f>
        <v>Publikační</v>
      </c>
      <c r="E486" s="85" t="s">
        <v>555</v>
      </c>
      <c r="F486" s="84">
        <v>2022</v>
      </c>
      <c r="G486" s="81" t="s">
        <v>556</v>
      </c>
      <c r="H486" s="81" t="s">
        <v>557</v>
      </c>
      <c r="I486" s="81" t="s">
        <v>558</v>
      </c>
      <c r="J486" s="42" t="s">
        <v>559</v>
      </c>
      <c r="K486" s="79" t="s">
        <v>1917</v>
      </c>
    </row>
    <row r="487" spans="2:11" ht="15.75" thickBot="1" x14ac:dyDescent="0.3">
      <c r="B487" s="82"/>
      <c r="C487" s="82"/>
      <c r="D487" s="83"/>
      <c r="E487" s="85"/>
      <c r="F487" s="84"/>
      <c r="G487" s="81" t="s">
        <v>556</v>
      </c>
      <c r="H487" s="81" t="s">
        <v>557</v>
      </c>
      <c r="I487" s="81" t="s">
        <v>558</v>
      </c>
      <c r="J487" s="42" t="s">
        <v>560</v>
      </c>
      <c r="K487" s="79"/>
    </row>
    <row r="488" spans="2:11" ht="15.75" thickBot="1" x14ac:dyDescent="0.3">
      <c r="B488" s="82"/>
      <c r="C488" s="82"/>
      <c r="D488" s="83"/>
      <c r="E488" s="85"/>
      <c r="F488" s="84"/>
      <c r="G488" s="81" t="s">
        <v>556</v>
      </c>
      <c r="H488" s="81" t="s">
        <v>557</v>
      </c>
      <c r="I488" s="81" t="s">
        <v>558</v>
      </c>
      <c r="J488" s="42">
        <v>57</v>
      </c>
      <c r="K488" s="79"/>
    </row>
    <row r="489" spans="2:11" ht="15.75" thickBot="1" x14ac:dyDescent="0.3">
      <c r="B489" s="82"/>
      <c r="C489" s="82"/>
      <c r="D489" s="83"/>
      <c r="E489" s="85"/>
      <c r="F489" s="84"/>
      <c r="G489" s="81" t="s">
        <v>556</v>
      </c>
      <c r="H489" s="81" t="s">
        <v>557</v>
      </c>
      <c r="I489" s="81" t="s">
        <v>558</v>
      </c>
      <c r="J489" s="42">
        <v>2</v>
      </c>
      <c r="K489" s="79"/>
    </row>
    <row r="490" spans="2:11" ht="15.75" thickBot="1" x14ac:dyDescent="0.3">
      <c r="B490" s="82"/>
      <c r="C490" s="82"/>
      <c r="D490" s="83"/>
      <c r="E490" s="85"/>
      <c r="F490" s="84"/>
      <c r="G490" s="81" t="s">
        <v>556</v>
      </c>
      <c r="H490" s="81" t="s">
        <v>557</v>
      </c>
      <c r="I490" s="81" t="s">
        <v>558</v>
      </c>
      <c r="J490" s="42" t="s">
        <v>561</v>
      </c>
      <c r="K490" s="79"/>
    </row>
    <row r="491" spans="2:11" ht="15" customHeight="1" thickBot="1" x14ac:dyDescent="0.3">
      <c r="B491" s="82">
        <v>2023</v>
      </c>
      <c r="C491" s="82" t="s">
        <v>562</v>
      </c>
      <c r="D491" s="83" t="str">
        <f>IF(C491="B","Publikační",IF(C491="C","Publikační",IF(C491="Jimp","Publikační",IF(C491="Jsc","Publikační",IF(C491="Jost","Publikační","Aplikační")))))</f>
        <v>Publikační</v>
      </c>
      <c r="E491" s="85" t="s">
        <v>477</v>
      </c>
      <c r="F491" s="84">
        <v>2023</v>
      </c>
      <c r="G491" s="81" t="s">
        <v>563</v>
      </c>
      <c r="H491" s="81" t="s">
        <v>564</v>
      </c>
      <c r="I491" s="81" t="s">
        <v>565</v>
      </c>
      <c r="J491" s="42" t="s">
        <v>566</v>
      </c>
      <c r="K491" s="79" t="s">
        <v>1917</v>
      </c>
    </row>
    <row r="492" spans="2:11" ht="15.75" thickBot="1" x14ac:dyDescent="0.3">
      <c r="B492" s="82"/>
      <c r="C492" s="82"/>
      <c r="D492" s="83"/>
      <c r="E492" s="85"/>
      <c r="F492" s="84"/>
      <c r="G492" s="81" t="s">
        <v>563</v>
      </c>
      <c r="H492" s="81" t="s">
        <v>564</v>
      </c>
      <c r="I492" s="81" t="s">
        <v>565</v>
      </c>
      <c r="J492" s="42" t="s">
        <v>567</v>
      </c>
      <c r="K492" s="79"/>
    </row>
    <row r="493" spans="2:11" ht="15.75" thickBot="1" x14ac:dyDescent="0.3">
      <c r="B493" s="82"/>
      <c r="C493" s="82"/>
      <c r="D493" s="83"/>
      <c r="E493" s="85"/>
      <c r="F493" s="84"/>
      <c r="G493" s="81" t="s">
        <v>563</v>
      </c>
      <c r="H493" s="81" t="s">
        <v>564</v>
      </c>
      <c r="I493" s="81" t="s">
        <v>565</v>
      </c>
      <c r="J493" s="42">
        <v>31</v>
      </c>
      <c r="K493" s="79"/>
    </row>
    <row r="494" spans="2:11" ht="15.75" thickBot="1" x14ac:dyDescent="0.3">
      <c r="B494" s="82"/>
      <c r="C494" s="82"/>
      <c r="D494" s="83"/>
      <c r="E494" s="85"/>
      <c r="F494" s="84"/>
      <c r="G494" s="81" t="s">
        <v>563</v>
      </c>
      <c r="H494" s="81" t="s">
        <v>564</v>
      </c>
      <c r="I494" s="81" t="s">
        <v>565</v>
      </c>
      <c r="J494" s="42">
        <v>1</v>
      </c>
      <c r="K494" s="79"/>
    </row>
    <row r="495" spans="2:11" ht="15.75" thickBot="1" x14ac:dyDescent="0.3">
      <c r="B495" s="82"/>
      <c r="C495" s="82"/>
      <c r="D495" s="83"/>
      <c r="E495" s="85"/>
      <c r="F495" s="84"/>
      <c r="G495" s="81" t="s">
        <v>563</v>
      </c>
      <c r="H495" s="81" t="s">
        <v>564</v>
      </c>
      <c r="I495" s="81" t="s">
        <v>565</v>
      </c>
      <c r="J495" s="42" t="s">
        <v>568</v>
      </c>
      <c r="K495" s="79"/>
    </row>
    <row r="496" spans="2:11" ht="15" customHeight="1" thickBot="1" x14ac:dyDescent="0.3">
      <c r="B496" s="82">
        <v>2023</v>
      </c>
      <c r="C496" s="82" t="s">
        <v>562</v>
      </c>
      <c r="D496" s="83" t="str">
        <f>IF(C496="B","Publikační",IF(C496="C","Publikační",IF(C496="Jimp","Publikační",IF(C496="Jsc","Publikační",IF(C496="Jost","Publikační","Aplikační")))))</f>
        <v>Publikační</v>
      </c>
      <c r="E496" s="85" t="s">
        <v>477</v>
      </c>
      <c r="F496" s="84">
        <v>2023</v>
      </c>
      <c r="G496" s="81" t="s">
        <v>569</v>
      </c>
      <c r="H496" s="81" t="s">
        <v>570</v>
      </c>
      <c r="I496" s="81" t="s">
        <v>571</v>
      </c>
      <c r="J496" s="42" t="s">
        <v>566</v>
      </c>
      <c r="K496" s="79" t="s">
        <v>1917</v>
      </c>
    </row>
    <row r="497" spans="2:11" ht="15.75" thickBot="1" x14ac:dyDescent="0.3">
      <c r="B497" s="82"/>
      <c r="C497" s="82"/>
      <c r="D497" s="83"/>
      <c r="E497" s="85"/>
      <c r="F497" s="84"/>
      <c r="G497" s="81" t="s">
        <v>569</v>
      </c>
      <c r="H497" s="81" t="s">
        <v>570</v>
      </c>
      <c r="I497" s="81" t="s">
        <v>571</v>
      </c>
      <c r="J497" s="42" t="s">
        <v>567</v>
      </c>
      <c r="K497" s="79"/>
    </row>
    <row r="498" spans="2:11" ht="15.75" thickBot="1" x14ac:dyDescent="0.3">
      <c r="B498" s="82"/>
      <c r="C498" s="82"/>
      <c r="D498" s="83"/>
      <c r="E498" s="85"/>
      <c r="F498" s="84"/>
      <c r="G498" s="81" t="s">
        <v>569</v>
      </c>
      <c r="H498" s="81" t="s">
        <v>570</v>
      </c>
      <c r="I498" s="81" t="s">
        <v>571</v>
      </c>
      <c r="J498" s="42">
        <v>31</v>
      </c>
      <c r="K498" s="79"/>
    </row>
    <row r="499" spans="2:11" ht="15.75" thickBot="1" x14ac:dyDescent="0.3">
      <c r="B499" s="82"/>
      <c r="C499" s="82"/>
      <c r="D499" s="83"/>
      <c r="E499" s="85"/>
      <c r="F499" s="84"/>
      <c r="G499" s="81" t="s">
        <v>569</v>
      </c>
      <c r="H499" s="81" t="s">
        <v>570</v>
      </c>
      <c r="I499" s="81" t="s">
        <v>571</v>
      </c>
      <c r="J499" s="42">
        <v>1</v>
      </c>
      <c r="K499" s="79"/>
    </row>
    <row r="500" spans="2:11" ht="15.75" thickBot="1" x14ac:dyDescent="0.3">
      <c r="B500" s="82"/>
      <c r="C500" s="82"/>
      <c r="D500" s="83"/>
      <c r="E500" s="85"/>
      <c r="F500" s="84"/>
      <c r="G500" s="81" t="s">
        <v>569</v>
      </c>
      <c r="H500" s="81" t="s">
        <v>570</v>
      </c>
      <c r="I500" s="81" t="s">
        <v>571</v>
      </c>
      <c r="J500" s="42" t="s">
        <v>572</v>
      </c>
      <c r="K500" s="79"/>
    </row>
    <row r="501" spans="2:11" ht="15" customHeight="1" thickBot="1" x14ac:dyDescent="0.3">
      <c r="B501" s="82">
        <v>2023</v>
      </c>
      <c r="C501" s="82" t="s">
        <v>562</v>
      </c>
      <c r="D501" s="83" t="str">
        <f>IF(C501="B","Publikační",IF(C501="C","Publikační",IF(C501="Jimp","Publikační",IF(C501="Jsc","Publikační",IF(C501="Jost","Publikační","Aplikační")))))</f>
        <v>Publikační</v>
      </c>
      <c r="E501" s="85" t="s">
        <v>477</v>
      </c>
      <c r="F501" s="84">
        <v>2023</v>
      </c>
      <c r="G501" s="81" t="s">
        <v>573</v>
      </c>
      <c r="H501" s="81" t="s">
        <v>574</v>
      </c>
      <c r="I501" s="81" t="s">
        <v>575</v>
      </c>
      <c r="J501" s="42" t="s">
        <v>566</v>
      </c>
      <c r="K501" s="79" t="s">
        <v>1917</v>
      </c>
    </row>
    <row r="502" spans="2:11" ht="15.75" thickBot="1" x14ac:dyDescent="0.3">
      <c r="B502" s="82"/>
      <c r="C502" s="82"/>
      <c r="D502" s="83"/>
      <c r="E502" s="85"/>
      <c r="F502" s="84"/>
      <c r="G502" s="81" t="s">
        <v>573</v>
      </c>
      <c r="H502" s="81" t="s">
        <v>574</v>
      </c>
      <c r="I502" s="81" t="s">
        <v>575</v>
      </c>
      <c r="J502" s="42" t="s">
        <v>567</v>
      </c>
      <c r="K502" s="79"/>
    </row>
    <row r="503" spans="2:11" ht="15.75" thickBot="1" x14ac:dyDescent="0.3">
      <c r="B503" s="82"/>
      <c r="C503" s="82"/>
      <c r="D503" s="83"/>
      <c r="E503" s="85"/>
      <c r="F503" s="84"/>
      <c r="G503" s="81" t="s">
        <v>573</v>
      </c>
      <c r="H503" s="81" t="s">
        <v>574</v>
      </c>
      <c r="I503" s="81" t="s">
        <v>575</v>
      </c>
      <c r="J503" s="42">
        <v>31</v>
      </c>
      <c r="K503" s="79"/>
    </row>
    <row r="504" spans="2:11" ht="15.75" thickBot="1" x14ac:dyDescent="0.3">
      <c r="B504" s="82"/>
      <c r="C504" s="82"/>
      <c r="D504" s="83"/>
      <c r="E504" s="85"/>
      <c r="F504" s="84"/>
      <c r="G504" s="81" t="s">
        <v>573</v>
      </c>
      <c r="H504" s="81" t="s">
        <v>574</v>
      </c>
      <c r="I504" s="81" t="s">
        <v>575</v>
      </c>
      <c r="J504" s="42">
        <v>1</v>
      </c>
      <c r="K504" s="79"/>
    </row>
    <row r="505" spans="2:11" ht="15.75" thickBot="1" x14ac:dyDescent="0.3">
      <c r="B505" s="82"/>
      <c r="C505" s="82"/>
      <c r="D505" s="83"/>
      <c r="E505" s="85"/>
      <c r="F505" s="84"/>
      <c r="G505" s="81" t="s">
        <v>573</v>
      </c>
      <c r="H505" s="81" t="s">
        <v>574</v>
      </c>
      <c r="I505" s="81" t="s">
        <v>575</v>
      </c>
      <c r="J505" s="42" t="s">
        <v>576</v>
      </c>
      <c r="K505" s="79"/>
    </row>
    <row r="506" spans="2:11" ht="15" customHeight="1" thickBot="1" x14ac:dyDescent="0.3">
      <c r="B506" s="82">
        <v>2023</v>
      </c>
      <c r="C506" s="82" t="s">
        <v>562</v>
      </c>
      <c r="D506" s="83" t="str">
        <f>IF(C506="B","Publikační",IF(C506="C","Publikační",IF(C506="Jimp","Publikační",IF(C506="Jsc","Publikační",IF(C506="Jost","Publikační","Aplikační")))))</f>
        <v>Publikační</v>
      </c>
      <c r="E506" s="85" t="s">
        <v>35</v>
      </c>
      <c r="F506" s="84">
        <v>2023</v>
      </c>
      <c r="G506" s="81" t="s">
        <v>577</v>
      </c>
      <c r="H506" s="81" t="s">
        <v>578</v>
      </c>
      <c r="I506" s="81" t="s">
        <v>579</v>
      </c>
      <c r="J506" s="42" t="s">
        <v>566</v>
      </c>
      <c r="K506" s="79" t="s">
        <v>1917</v>
      </c>
    </row>
    <row r="507" spans="2:11" ht="15.75" thickBot="1" x14ac:dyDescent="0.3">
      <c r="B507" s="82"/>
      <c r="C507" s="82"/>
      <c r="D507" s="83"/>
      <c r="E507" s="85"/>
      <c r="F507" s="84"/>
      <c r="G507" s="81" t="s">
        <v>577</v>
      </c>
      <c r="H507" s="81" t="s">
        <v>578</v>
      </c>
      <c r="I507" s="81" t="s">
        <v>579</v>
      </c>
      <c r="J507" s="42" t="s">
        <v>567</v>
      </c>
      <c r="K507" s="79"/>
    </row>
    <row r="508" spans="2:11" ht="15.75" thickBot="1" x14ac:dyDescent="0.3">
      <c r="B508" s="82"/>
      <c r="C508" s="82"/>
      <c r="D508" s="83"/>
      <c r="E508" s="85"/>
      <c r="F508" s="84"/>
      <c r="G508" s="81" t="s">
        <v>577</v>
      </c>
      <c r="H508" s="81" t="s">
        <v>578</v>
      </c>
      <c r="I508" s="81" t="s">
        <v>579</v>
      </c>
      <c r="J508" s="42">
        <v>31</v>
      </c>
      <c r="K508" s="79"/>
    </row>
    <row r="509" spans="2:11" ht="15.75" thickBot="1" x14ac:dyDescent="0.3">
      <c r="B509" s="82"/>
      <c r="C509" s="82"/>
      <c r="D509" s="83"/>
      <c r="E509" s="85"/>
      <c r="F509" s="84"/>
      <c r="G509" s="81" t="s">
        <v>577</v>
      </c>
      <c r="H509" s="81" t="s">
        <v>578</v>
      </c>
      <c r="I509" s="81" t="s">
        <v>579</v>
      </c>
      <c r="J509" s="42">
        <v>1</v>
      </c>
      <c r="K509" s="79"/>
    </row>
    <row r="510" spans="2:11" ht="15.75" thickBot="1" x14ac:dyDescent="0.3">
      <c r="B510" s="82"/>
      <c r="C510" s="82"/>
      <c r="D510" s="83"/>
      <c r="E510" s="85"/>
      <c r="F510" s="84"/>
      <c r="G510" s="81" t="s">
        <v>577</v>
      </c>
      <c r="H510" s="81" t="s">
        <v>578</v>
      </c>
      <c r="I510" s="81" t="s">
        <v>579</v>
      </c>
      <c r="J510" s="42" t="s">
        <v>580</v>
      </c>
      <c r="K510" s="79"/>
    </row>
    <row r="511" spans="2:11" ht="15" customHeight="1" thickBot="1" x14ac:dyDescent="0.3">
      <c r="B511" s="82">
        <v>2023</v>
      </c>
      <c r="C511" s="82" t="s">
        <v>562</v>
      </c>
      <c r="D511" s="83" t="str">
        <f>IF(C511="B","Publikační",IF(C511="C","Publikační",IF(C511="Jimp","Publikační",IF(C511="Jsc","Publikační",IF(C511="Jost","Publikační","Aplikační")))))</f>
        <v>Publikační</v>
      </c>
      <c r="E511" s="85" t="s">
        <v>35</v>
      </c>
      <c r="F511" s="84">
        <v>2023</v>
      </c>
      <c r="G511" s="81" t="s">
        <v>581</v>
      </c>
      <c r="H511" s="81" t="s">
        <v>582</v>
      </c>
      <c r="I511" s="81" t="s">
        <v>583</v>
      </c>
      <c r="J511" s="42" t="s">
        <v>566</v>
      </c>
      <c r="K511" s="79" t="s">
        <v>1917</v>
      </c>
    </row>
    <row r="512" spans="2:11" ht="15.75" thickBot="1" x14ac:dyDescent="0.3">
      <c r="B512" s="82"/>
      <c r="C512" s="82"/>
      <c r="D512" s="83"/>
      <c r="E512" s="85"/>
      <c r="F512" s="84"/>
      <c r="G512" s="81" t="s">
        <v>581</v>
      </c>
      <c r="H512" s="81" t="s">
        <v>582</v>
      </c>
      <c r="I512" s="81" t="s">
        <v>583</v>
      </c>
      <c r="J512" s="42" t="s">
        <v>567</v>
      </c>
      <c r="K512" s="79"/>
    </row>
    <row r="513" spans="2:11" ht="15.75" thickBot="1" x14ac:dyDescent="0.3">
      <c r="B513" s="82"/>
      <c r="C513" s="82"/>
      <c r="D513" s="83"/>
      <c r="E513" s="85"/>
      <c r="F513" s="84"/>
      <c r="G513" s="81" t="s">
        <v>581</v>
      </c>
      <c r="H513" s="81" t="s">
        <v>582</v>
      </c>
      <c r="I513" s="81" t="s">
        <v>583</v>
      </c>
      <c r="J513" s="42">
        <v>31</v>
      </c>
      <c r="K513" s="79"/>
    </row>
    <row r="514" spans="2:11" ht="15.75" thickBot="1" x14ac:dyDescent="0.3">
      <c r="B514" s="82"/>
      <c r="C514" s="82"/>
      <c r="D514" s="83"/>
      <c r="E514" s="85"/>
      <c r="F514" s="84"/>
      <c r="G514" s="81" t="s">
        <v>581</v>
      </c>
      <c r="H514" s="81" t="s">
        <v>582</v>
      </c>
      <c r="I514" s="81" t="s">
        <v>583</v>
      </c>
      <c r="J514" s="42">
        <v>1</v>
      </c>
      <c r="K514" s="79"/>
    </row>
    <row r="515" spans="2:11" ht="15.75" thickBot="1" x14ac:dyDescent="0.3">
      <c r="B515" s="82"/>
      <c r="C515" s="82"/>
      <c r="D515" s="83"/>
      <c r="E515" s="85"/>
      <c r="F515" s="84"/>
      <c r="G515" s="81" t="s">
        <v>581</v>
      </c>
      <c r="H515" s="81" t="s">
        <v>582</v>
      </c>
      <c r="I515" s="81" t="s">
        <v>583</v>
      </c>
      <c r="J515" s="42" t="s">
        <v>584</v>
      </c>
      <c r="K515" s="79"/>
    </row>
    <row r="516" spans="2:11" ht="15" customHeight="1" thickBot="1" x14ac:dyDescent="0.3">
      <c r="B516" s="82">
        <v>2023</v>
      </c>
      <c r="C516" s="82" t="s">
        <v>562</v>
      </c>
      <c r="D516" s="83" t="str">
        <f>IF(C516="B","Publikační",IF(C516="C","Publikační",IF(C516="Jimp","Publikační",IF(C516="Jsc","Publikační",IF(C516="Jost","Publikační","Aplikační")))))</f>
        <v>Publikační</v>
      </c>
      <c r="E516" s="85" t="s">
        <v>35</v>
      </c>
      <c r="F516" s="84">
        <v>2023</v>
      </c>
      <c r="G516" s="81" t="s">
        <v>585</v>
      </c>
      <c r="H516" s="81" t="s">
        <v>586</v>
      </c>
      <c r="I516" s="81" t="s">
        <v>587</v>
      </c>
      <c r="J516" s="42" t="s">
        <v>566</v>
      </c>
      <c r="K516" s="79" t="s">
        <v>1917</v>
      </c>
    </row>
    <row r="517" spans="2:11" ht="15.75" thickBot="1" x14ac:dyDescent="0.3">
      <c r="B517" s="82"/>
      <c r="C517" s="82"/>
      <c r="D517" s="83"/>
      <c r="E517" s="85"/>
      <c r="F517" s="84"/>
      <c r="G517" s="81" t="s">
        <v>585</v>
      </c>
      <c r="H517" s="81" t="s">
        <v>586</v>
      </c>
      <c r="I517" s="81" t="s">
        <v>587</v>
      </c>
      <c r="J517" s="42" t="s">
        <v>567</v>
      </c>
      <c r="K517" s="79"/>
    </row>
    <row r="518" spans="2:11" ht="15.75" thickBot="1" x14ac:dyDescent="0.3">
      <c r="B518" s="82"/>
      <c r="C518" s="82"/>
      <c r="D518" s="83"/>
      <c r="E518" s="85"/>
      <c r="F518" s="84"/>
      <c r="G518" s="81" t="s">
        <v>585</v>
      </c>
      <c r="H518" s="81" t="s">
        <v>586</v>
      </c>
      <c r="I518" s="81" t="s">
        <v>587</v>
      </c>
      <c r="J518" s="42">
        <v>31</v>
      </c>
      <c r="K518" s="79"/>
    </row>
    <row r="519" spans="2:11" ht="15.75" thickBot="1" x14ac:dyDescent="0.3">
      <c r="B519" s="82"/>
      <c r="C519" s="82"/>
      <c r="D519" s="83"/>
      <c r="E519" s="85"/>
      <c r="F519" s="84"/>
      <c r="G519" s="81" t="s">
        <v>585</v>
      </c>
      <c r="H519" s="81" t="s">
        <v>586</v>
      </c>
      <c r="I519" s="81" t="s">
        <v>587</v>
      </c>
      <c r="J519" s="42">
        <v>1</v>
      </c>
      <c r="K519" s="79"/>
    </row>
    <row r="520" spans="2:11" ht="15.75" thickBot="1" x14ac:dyDescent="0.3">
      <c r="B520" s="82"/>
      <c r="C520" s="82"/>
      <c r="D520" s="83"/>
      <c r="E520" s="85"/>
      <c r="F520" s="84"/>
      <c r="G520" s="81" t="s">
        <v>585</v>
      </c>
      <c r="H520" s="81" t="s">
        <v>586</v>
      </c>
      <c r="I520" s="81" t="s">
        <v>587</v>
      </c>
      <c r="J520" s="44">
        <v>45170</v>
      </c>
      <c r="K520" s="79"/>
    </row>
    <row r="521" spans="2:11" ht="15" customHeight="1" thickBot="1" x14ac:dyDescent="0.3">
      <c r="B521" s="82">
        <v>2023</v>
      </c>
      <c r="C521" s="82" t="s">
        <v>562</v>
      </c>
      <c r="D521" s="83" t="str">
        <f>IF(C521="B","Publikační",IF(C521="C","Publikační",IF(C521="Jimp","Publikační",IF(C521="Jsc","Publikační",IF(C521="Jost","Publikační","Aplikační")))))</f>
        <v>Publikační</v>
      </c>
      <c r="E521" s="85" t="s">
        <v>35</v>
      </c>
      <c r="F521" s="84">
        <v>2023</v>
      </c>
      <c r="G521" s="81" t="s">
        <v>588</v>
      </c>
      <c r="H521" s="81" t="s">
        <v>589</v>
      </c>
      <c r="I521" s="81" t="s">
        <v>590</v>
      </c>
      <c r="J521" s="42" t="s">
        <v>566</v>
      </c>
      <c r="K521" s="79" t="s">
        <v>1917</v>
      </c>
    </row>
    <row r="522" spans="2:11" ht="15.75" thickBot="1" x14ac:dyDescent="0.3">
      <c r="B522" s="82"/>
      <c r="C522" s="82"/>
      <c r="D522" s="83"/>
      <c r="E522" s="85"/>
      <c r="F522" s="84"/>
      <c r="G522" s="81" t="s">
        <v>588</v>
      </c>
      <c r="H522" s="81" t="s">
        <v>589</v>
      </c>
      <c r="I522" s="81" t="s">
        <v>590</v>
      </c>
      <c r="J522" s="42" t="s">
        <v>567</v>
      </c>
      <c r="K522" s="79"/>
    </row>
    <row r="523" spans="2:11" ht="15.75" thickBot="1" x14ac:dyDescent="0.3">
      <c r="B523" s="82"/>
      <c r="C523" s="82"/>
      <c r="D523" s="83"/>
      <c r="E523" s="85"/>
      <c r="F523" s="84"/>
      <c r="G523" s="81" t="s">
        <v>588</v>
      </c>
      <c r="H523" s="81" t="s">
        <v>589</v>
      </c>
      <c r="I523" s="81" t="s">
        <v>590</v>
      </c>
      <c r="J523" s="42">
        <v>31</v>
      </c>
      <c r="K523" s="79"/>
    </row>
    <row r="524" spans="2:11" ht="15.75" thickBot="1" x14ac:dyDescent="0.3">
      <c r="B524" s="82"/>
      <c r="C524" s="82"/>
      <c r="D524" s="83"/>
      <c r="E524" s="85"/>
      <c r="F524" s="84"/>
      <c r="G524" s="81" t="s">
        <v>588</v>
      </c>
      <c r="H524" s="81" t="s">
        <v>589</v>
      </c>
      <c r="I524" s="81" t="s">
        <v>590</v>
      </c>
      <c r="J524" s="42">
        <v>1</v>
      </c>
      <c r="K524" s="79"/>
    </row>
    <row r="525" spans="2:11" ht="15.75" thickBot="1" x14ac:dyDescent="0.3">
      <c r="B525" s="82"/>
      <c r="C525" s="82"/>
      <c r="D525" s="83"/>
      <c r="E525" s="85"/>
      <c r="F525" s="84"/>
      <c r="G525" s="81" t="s">
        <v>588</v>
      </c>
      <c r="H525" s="81" t="s">
        <v>589</v>
      </c>
      <c r="I525" s="81" t="s">
        <v>590</v>
      </c>
      <c r="J525" s="42" t="s">
        <v>591</v>
      </c>
      <c r="K525" s="79"/>
    </row>
    <row r="526" spans="2:11" ht="15" customHeight="1" thickBot="1" x14ac:dyDescent="0.3">
      <c r="B526" s="82">
        <v>2023</v>
      </c>
      <c r="C526" s="82" t="s">
        <v>562</v>
      </c>
      <c r="D526" s="83" t="str">
        <f>IF(C526="B","Publikační",IF(C526="C","Publikační",IF(C526="Jimp","Publikační",IF(C526="Jsc","Publikační",IF(C526="Jost","Publikační","Aplikační")))))</f>
        <v>Publikační</v>
      </c>
      <c r="E526" s="85" t="s">
        <v>592</v>
      </c>
      <c r="F526" s="84">
        <v>2023</v>
      </c>
      <c r="G526" s="81" t="s">
        <v>593</v>
      </c>
      <c r="H526" s="81" t="s">
        <v>594</v>
      </c>
      <c r="I526" s="81" t="s">
        <v>595</v>
      </c>
      <c r="J526" s="42" t="s">
        <v>566</v>
      </c>
      <c r="K526" s="79" t="s">
        <v>1917</v>
      </c>
    </row>
    <row r="527" spans="2:11" ht="15.75" thickBot="1" x14ac:dyDescent="0.3">
      <c r="B527" s="82"/>
      <c r="C527" s="82"/>
      <c r="D527" s="83"/>
      <c r="E527" s="85"/>
      <c r="F527" s="84"/>
      <c r="G527" s="81" t="s">
        <v>593</v>
      </c>
      <c r="H527" s="81" t="s">
        <v>594</v>
      </c>
      <c r="I527" s="81" t="s">
        <v>595</v>
      </c>
      <c r="J527" s="42" t="s">
        <v>567</v>
      </c>
      <c r="K527" s="79"/>
    </row>
    <row r="528" spans="2:11" ht="15.75" thickBot="1" x14ac:dyDescent="0.3">
      <c r="B528" s="82"/>
      <c r="C528" s="82"/>
      <c r="D528" s="83"/>
      <c r="E528" s="85"/>
      <c r="F528" s="84"/>
      <c r="G528" s="81" t="s">
        <v>593</v>
      </c>
      <c r="H528" s="81" t="s">
        <v>594</v>
      </c>
      <c r="I528" s="81" t="s">
        <v>595</v>
      </c>
      <c r="J528" s="42">
        <v>31</v>
      </c>
      <c r="K528" s="79"/>
    </row>
    <row r="529" spans="2:11" ht="15.75" thickBot="1" x14ac:dyDescent="0.3">
      <c r="B529" s="82"/>
      <c r="C529" s="82"/>
      <c r="D529" s="83"/>
      <c r="E529" s="85"/>
      <c r="F529" s="84"/>
      <c r="G529" s="81" t="s">
        <v>593</v>
      </c>
      <c r="H529" s="81" t="s">
        <v>594</v>
      </c>
      <c r="I529" s="81" t="s">
        <v>595</v>
      </c>
      <c r="J529" s="42">
        <v>1</v>
      </c>
      <c r="K529" s="79"/>
    </row>
    <row r="530" spans="2:11" ht="15.75" thickBot="1" x14ac:dyDescent="0.3">
      <c r="B530" s="82"/>
      <c r="C530" s="82"/>
      <c r="D530" s="83"/>
      <c r="E530" s="85"/>
      <c r="F530" s="84"/>
      <c r="G530" s="81" t="s">
        <v>593</v>
      </c>
      <c r="H530" s="81" t="s">
        <v>594</v>
      </c>
      <c r="I530" s="81" t="s">
        <v>595</v>
      </c>
      <c r="J530" s="42" t="s">
        <v>596</v>
      </c>
      <c r="K530" s="79"/>
    </row>
    <row r="531" spans="2:11" ht="15.75" thickBot="1" x14ac:dyDescent="0.3">
      <c r="B531" s="100">
        <v>2023</v>
      </c>
      <c r="C531" s="100" t="s">
        <v>562</v>
      </c>
      <c r="D531" s="97" t="str">
        <f>IF(C531="B","Publikační",IF(C531="C","Publikační",IF(C531="Jimp","Publikační",IF(C531="Jsc","Publikační",IF(C531="Jost","Publikační","Aplikační")))))</f>
        <v>Publikační</v>
      </c>
      <c r="E531" s="94" t="s">
        <v>121</v>
      </c>
      <c r="F531" s="91" t="s">
        <v>28</v>
      </c>
      <c r="G531" s="88" t="s">
        <v>597</v>
      </c>
      <c r="H531" s="88" t="s">
        <v>598</v>
      </c>
      <c r="I531" s="88" t="s">
        <v>599</v>
      </c>
      <c r="J531" s="42" t="s">
        <v>600</v>
      </c>
      <c r="K531" s="79" t="s">
        <v>1917</v>
      </c>
    </row>
    <row r="532" spans="2:11" ht="15.75" thickBot="1" x14ac:dyDescent="0.3">
      <c r="B532" s="101"/>
      <c r="C532" s="101"/>
      <c r="D532" s="98"/>
      <c r="E532" s="95"/>
      <c r="F532" s="92"/>
      <c r="G532" s="89" t="s">
        <v>597</v>
      </c>
      <c r="H532" s="89" t="s">
        <v>598</v>
      </c>
      <c r="I532" s="89" t="s">
        <v>599</v>
      </c>
      <c r="J532" s="42" t="s">
        <v>601</v>
      </c>
      <c r="K532" s="79"/>
    </row>
    <row r="533" spans="2:11" ht="15.75" thickBot="1" x14ac:dyDescent="0.3">
      <c r="B533" s="101"/>
      <c r="C533" s="101"/>
      <c r="D533" s="98"/>
      <c r="E533" s="95"/>
      <c r="F533" s="92"/>
      <c r="G533" s="89" t="s">
        <v>597</v>
      </c>
      <c r="H533" s="89" t="s">
        <v>598</v>
      </c>
      <c r="I533" s="89" t="s">
        <v>599</v>
      </c>
      <c r="J533" s="42">
        <v>56</v>
      </c>
      <c r="K533" s="79"/>
    </row>
    <row r="534" spans="2:11" ht="15.75" thickBot="1" x14ac:dyDescent="0.3">
      <c r="B534" s="101"/>
      <c r="C534" s="101"/>
      <c r="D534" s="98"/>
      <c r="E534" s="95"/>
      <c r="F534" s="92"/>
      <c r="G534" s="89" t="s">
        <v>597</v>
      </c>
      <c r="H534" s="89" t="s">
        <v>598</v>
      </c>
      <c r="I534" s="89" t="s">
        <v>599</v>
      </c>
      <c r="J534" s="44">
        <v>44958</v>
      </c>
      <c r="K534" s="79"/>
    </row>
    <row r="535" spans="2:11" ht="15.75" thickBot="1" x14ac:dyDescent="0.3">
      <c r="B535" s="102"/>
      <c r="C535" s="102"/>
      <c r="D535" s="99"/>
      <c r="E535" s="96"/>
      <c r="F535" s="93"/>
      <c r="G535" s="90" t="s">
        <v>597</v>
      </c>
      <c r="H535" s="90" t="s">
        <v>598</v>
      </c>
      <c r="I535" s="90" t="s">
        <v>599</v>
      </c>
      <c r="J535" s="42" t="s">
        <v>602</v>
      </c>
      <c r="K535" s="79"/>
    </row>
    <row r="536" spans="2:11" ht="15" customHeight="1" thickBot="1" x14ac:dyDescent="0.3">
      <c r="B536" s="82">
        <v>2023</v>
      </c>
      <c r="C536" s="82" t="s">
        <v>562</v>
      </c>
      <c r="D536" s="83" t="str">
        <f>IF(C536="B","Publikační",IF(C536="C","Publikační",IF(C536="Jimp","Publikační",IF(C536="Jsc","Publikační",IF(C536="Jost","Publikační","Aplikační")))))</f>
        <v>Publikační</v>
      </c>
      <c r="E536" s="85" t="s">
        <v>138</v>
      </c>
      <c r="F536" s="84">
        <v>2023</v>
      </c>
      <c r="G536" s="81" t="s">
        <v>603</v>
      </c>
      <c r="H536" s="81" t="s">
        <v>604</v>
      </c>
      <c r="I536" s="81" t="s">
        <v>605</v>
      </c>
      <c r="J536" s="42" t="s">
        <v>606</v>
      </c>
      <c r="K536" s="79" t="s">
        <v>1917</v>
      </c>
    </row>
    <row r="537" spans="2:11" ht="15.75" thickBot="1" x14ac:dyDescent="0.3">
      <c r="B537" s="82"/>
      <c r="C537" s="82"/>
      <c r="D537" s="83"/>
      <c r="E537" s="85"/>
      <c r="F537" s="84"/>
      <c r="G537" s="81" t="s">
        <v>603</v>
      </c>
      <c r="H537" s="81" t="s">
        <v>604</v>
      </c>
      <c r="I537" s="81" t="s">
        <v>605</v>
      </c>
      <c r="J537" s="42" t="s">
        <v>607</v>
      </c>
      <c r="K537" s="79"/>
    </row>
    <row r="538" spans="2:11" ht="15.75" thickBot="1" x14ac:dyDescent="0.3">
      <c r="B538" s="82"/>
      <c r="C538" s="82"/>
      <c r="D538" s="83"/>
      <c r="E538" s="85"/>
      <c r="F538" s="84"/>
      <c r="G538" s="81" t="s">
        <v>603</v>
      </c>
      <c r="H538" s="81" t="s">
        <v>604</v>
      </c>
      <c r="I538" s="81" t="s">
        <v>605</v>
      </c>
      <c r="J538" s="42">
        <v>2023</v>
      </c>
      <c r="K538" s="79"/>
    </row>
    <row r="539" spans="2:11" ht="15.75" thickBot="1" x14ac:dyDescent="0.3">
      <c r="B539" s="82"/>
      <c r="C539" s="82"/>
      <c r="D539" s="83"/>
      <c r="E539" s="85"/>
      <c r="F539" s="84"/>
      <c r="G539" s="81" t="s">
        <v>603</v>
      </c>
      <c r="H539" s="81" t="s">
        <v>604</v>
      </c>
      <c r="I539" s="81" t="s">
        <v>605</v>
      </c>
      <c r="J539" s="42">
        <v>155</v>
      </c>
      <c r="K539" s="79"/>
    </row>
    <row r="540" spans="2:11" ht="15.75" thickBot="1" x14ac:dyDescent="0.3">
      <c r="B540" s="82"/>
      <c r="C540" s="82"/>
      <c r="D540" s="83"/>
      <c r="E540" s="85"/>
      <c r="F540" s="84"/>
      <c r="G540" s="81" t="s">
        <v>603</v>
      </c>
      <c r="H540" s="81" t="s">
        <v>604</v>
      </c>
      <c r="I540" s="81" t="s">
        <v>605</v>
      </c>
      <c r="J540" s="42" t="s">
        <v>608</v>
      </c>
      <c r="K540" s="79"/>
    </row>
    <row r="541" spans="2:11" ht="15" customHeight="1" thickBot="1" x14ac:dyDescent="0.3">
      <c r="B541" s="82">
        <v>2023</v>
      </c>
      <c r="C541" s="82" t="s">
        <v>562</v>
      </c>
      <c r="D541" s="83" t="str">
        <f>IF(C541="B","Publikační",IF(C541="C","Publikační",IF(C541="Jimp","Publikační",IF(C541="Jsc","Publikační",IF(C541="Jost","Publikační","Aplikační")))))</f>
        <v>Publikační</v>
      </c>
      <c r="E541" s="85" t="s">
        <v>609</v>
      </c>
      <c r="F541" s="84">
        <v>2023</v>
      </c>
      <c r="G541" s="81" t="s">
        <v>610</v>
      </c>
      <c r="H541" s="81" t="s">
        <v>611</v>
      </c>
      <c r="I541" s="81" t="s">
        <v>612</v>
      </c>
      <c r="J541" s="42" t="s">
        <v>613</v>
      </c>
      <c r="K541" s="79" t="s">
        <v>1917</v>
      </c>
    </row>
    <row r="542" spans="2:11" ht="15.75" thickBot="1" x14ac:dyDescent="0.3">
      <c r="B542" s="82"/>
      <c r="C542" s="82"/>
      <c r="D542" s="83"/>
      <c r="E542" s="85"/>
      <c r="F542" s="84"/>
      <c r="G542" s="81" t="s">
        <v>610</v>
      </c>
      <c r="H542" s="81" t="s">
        <v>611</v>
      </c>
      <c r="I542" s="81" t="s">
        <v>612</v>
      </c>
      <c r="J542" s="42" t="s">
        <v>614</v>
      </c>
      <c r="K542" s="79"/>
    </row>
    <row r="543" spans="2:11" ht="15.75" thickBot="1" x14ac:dyDescent="0.3">
      <c r="B543" s="82"/>
      <c r="C543" s="82"/>
      <c r="D543" s="83"/>
      <c r="E543" s="85"/>
      <c r="F543" s="84"/>
      <c r="G543" s="81" t="s">
        <v>610</v>
      </c>
      <c r="H543" s="81" t="s">
        <v>611</v>
      </c>
      <c r="I543" s="81" t="s">
        <v>612</v>
      </c>
      <c r="J543" s="42">
        <v>2023</v>
      </c>
      <c r="K543" s="79"/>
    </row>
    <row r="544" spans="2:11" ht="15.75" thickBot="1" x14ac:dyDescent="0.3">
      <c r="B544" s="82"/>
      <c r="C544" s="82"/>
      <c r="D544" s="83"/>
      <c r="E544" s="85"/>
      <c r="F544" s="84"/>
      <c r="G544" s="81" t="s">
        <v>610</v>
      </c>
      <c r="H544" s="81" t="s">
        <v>611</v>
      </c>
      <c r="I544" s="81" t="s">
        <v>612</v>
      </c>
      <c r="J544" s="42">
        <v>71</v>
      </c>
      <c r="K544" s="79"/>
    </row>
    <row r="545" spans="2:11" ht="15.75" thickBot="1" x14ac:dyDescent="0.3">
      <c r="B545" s="82"/>
      <c r="C545" s="82"/>
      <c r="D545" s="83"/>
      <c r="E545" s="85"/>
      <c r="F545" s="84"/>
      <c r="G545" s="81" t="s">
        <v>610</v>
      </c>
      <c r="H545" s="81" t="s">
        <v>611</v>
      </c>
      <c r="I545" s="81" t="s">
        <v>612</v>
      </c>
      <c r="J545" s="42" t="s">
        <v>615</v>
      </c>
      <c r="K545" s="79"/>
    </row>
    <row r="546" spans="2:11" ht="15" customHeight="1" thickBot="1" x14ac:dyDescent="0.3">
      <c r="B546" s="82">
        <v>2023</v>
      </c>
      <c r="C546" s="82" t="s">
        <v>562</v>
      </c>
      <c r="D546" s="83" t="str">
        <f>IF(C546="B","Publikační",IF(C546="C","Publikační",IF(C546="Jimp","Publikační",IF(C546="Jsc","Publikační",IF(C546="Jost","Publikační","Aplikační")))))</f>
        <v>Publikační</v>
      </c>
      <c r="E546" s="85" t="s">
        <v>219</v>
      </c>
      <c r="F546" s="84" t="s">
        <v>28</v>
      </c>
      <c r="G546" s="81" t="s">
        <v>616</v>
      </c>
      <c r="H546" s="81" t="s">
        <v>617</v>
      </c>
      <c r="I546" s="81" t="s">
        <v>618</v>
      </c>
      <c r="J546" s="42" t="s">
        <v>619</v>
      </c>
      <c r="K546" s="79" t="s">
        <v>1917</v>
      </c>
    </row>
    <row r="547" spans="2:11" ht="15.75" thickBot="1" x14ac:dyDescent="0.3">
      <c r="B547" s="82"/>
      <c r="C547" s="82"/>
      <c r="D547" s="83"/>
      <c r="E547" s="85"/>
      <c r="F547" s="84"/>
      <c r="G547" s="81" t="s">
        <v>616</v>
      </c>
      <c r="H547" s="81" t="s">
        <v>617</v>
      </c>
      <c r="I547" s="81" t="s">
        <v>618</v>
      </c>
      <c r="J547" s="42" t="s">
        <v>620</v>
      </c>
      <c r="K547" s="79"/>
    </row>
    <row r="548" spans="2:11" ht="15.75" thickBot="1" x14ac:dyDescent="0.3">
      <c r="B548" s="82"/>
      <c r="C548" s="82"/>
      <c r="D548" s="83"/>
      <c r="E548" s="85"/>
      <c r="F548" s="84"/>
      <c r="G548" s="81" t="s">
        <v>616</v>
      </c>
      <c r="H548" s="81" t="s">
        <v>617</v>
      </c>
      <c r="I548" s="81" t="s">
        <v>618</v>
      </c>
      <c r="J548" s="42">
        <v>59</v>
      </c>
      <c r="K548" s="79"/>
    </row>
    <row r="549" spans="2:11" ht="15.75" thickBot="1" x14ac:dyDescent="0.3">
      <c r="B549" s="82"/>
      <c r="C549" s="82"/>
      <c r="D549" s="83"/>
      <c r="E549" s="85"/>
      <c r="F549" s="84"/>
      <c r="G549" s="81" t="s">
        <v>616</v>
      </c>
      <c r="H549" s="81" t="s">
        <v>617</v>
      </c>
      <c r="I549" s="81" t="s">
        <v>618</v>
      </c>
      <c r="J549" s="42">
        <v>59</v>
      </c>
      <c r="K549" s="79"/>
    </row>
    <row r="550" spans="2:11" ht="15.75" thickBot="1" x14ac:dyDescent="0.3">
      <c r="B550" s="82"/>
      <c r="C550" s="82"/>
      <c r="D550" s="83"/>
      <c r="E550" s="85"/>
      <c r="F550" s="84"/>
      <c r="G550" s="81" t="s">
        <v>616</v>
      </c>
      <c r="H550" s="81" t="s">
        <v>617</v>
      </c>
      <c r="I550" s="81" t="s">
        <v>618</v>
      </c>
      <c r="J550" s="42" t="s">
        <v>621</v>
      </c>
      <c r="K550" s="79"/>
    </row>
    <row r="551" spans="2:11" ht="15" customHeight="1" thickBot="1" x14ac:dyDescent="0.3">
      <c r="B551" s="82">
        <v>2023</v>
      </c>
      <c r="C551" s="82" t="s">
        <v>562</v>
      </c>
      <c r="D551" s="83" t="str">
        <f>IF(C551="B","Publikační",IF(C551="C","Publikační",IF(C551="Jimp","Publikační",IF(C551="Jsc","Publikační",IF(C551="Jost","Publikační","Aplikační")))))</f>
        <v>Publikační</v>
      </c>
      <c r="E551" s="85" t="s">
        <v>219</v>
      </c>
      <c r="F551" s="84" t="s">
        <v>28</v>
      </c>
      <c r="G551" s="81" t="s">
        <v>622</v>
      </c>
      <c r="H551" s="81" t="s">
        <v>623</v>
      </c>
      <c r="I551" s="81" t="s">
        <v>618</v>
      </c>
      <c r="J551" s="42" t="s">
        <v>619</v>
      </c>
      <c r="K551" s="79" t="s">
        <v>1917</v>
      </c>
    </row>
    <row r="552" spans="2:11" ht="15.75" thickBot="1" x14ac:dyDescent="0.3">
      <c r="B552" s="82"/>
      <c r="C552" s="82"/>
      <c r="D552" s="83"/>
      <c r="E552" s="85"/>
      <c r="F552" s="84"/>
      <c r="G552" s="81" t="s">
        <v>622</v>
      </c>
      <c r="H552" s="81" t="s">
        <v>623</v>
      </c>
      <c r="I552" s="81" t="s">
        <v>618</v>
      </c>
      <c r="J552" s="42" t="s">
        <v>620</v>
      </c>
      <c r="K552" s="79"/>
    </row>
    <row r="553" spans="2:11" ht="15.75" thickBot="1" x14ac:dyDescent="0.3">
      <c r="B553" s="82"/>
      <c r="C553" s="82"/>
      <c r="D553" s="83"/>
      <c r="E553" s="85"/>
      <c r="F553" s="84"/>
      <c r="G553" s="81" t="s">
        <v>622</v>
      </c>
      <c r="H553" s="81" t="s">
        <v>623</v>
      </c>
      <c r="I553" s="81" t="s">
        <v>618</v>
      </c>
      <c r="J553" s="42" t="s">
        <v>285</v>
      </c>
      <c r="K553" s="79"/>
    </row>
    <row r="554" spans="2:11" ht="15.75" thickBot="1" x14ac:dyDescent="0.3">
      <c r="B554" s="82"/>
      <c r="C554" s="82"/>
      <c r="D554" s="83"/>
      <c r="E554" s="85"/>
      <c r="F554" s="84"/>
      <c r="G554" s="81" t="s">
        <v>622</v>
      </c>
      <c r="H554" s="81" t="s">
        <v>623</v>
      </c>
      <c r="I554" s="81" t="s">
        <v>618</v>
      </c>
      <c r="J554" s="42">
        <v>59</v>
      </c>
      <c r="K554" s="79"/>
    </row>
    <row r="555" spans="2:11" ht="15.75" thickBot="1" x14ac:dyDescent="0.3">
      <c r="B555" s="82"/>
      <c r="C555" s="82"/>
      <c r="D555" s="83"/>
      <c r="E555" s="85"/>
      <c r="F555" s="84"/>
      <c r="G555" s="81" t="s">
        <v>622</v>
      </c>
      <c r="H555" s="81" t="s">
        <v>623</v>
      </c>
      <c r="I555" s="81" t="s">
        <v>618</v>
      </c>
      <c r="J555" s="42" t="s">
        <v>624</v>
      </c>
      <c r="K555" s="79"/>
    </row>
    <row r="556" spans="2:11" ht="15" customHeight="1" thickBot="1" x14ac:dyDescent="0.3">
      <c r="B556" s="82">
        <v>2023</v>
      </c>
      <c r="C556" s="82" t="s">
        <v>562</v>
      </c>
      <c r="D556" s="83" t="str">
        <f>IF(C556="B","Publikační",IF(C556="C","Publikační",IF(C556="Jimp","Publikační",IF(C556="Jsc","Publikační",IF(C556="Jost","Publikační","Aplikační")))))</f>
        <v>Publikační</v>
      </c>
      <c r="E556" s="85" t="s">
        <v>219</v>
      </c>
      <c r="F556" s="84" t="s">
        <v>28</v>
      </c>
      <c r="G556" s="81" t="s">
        <v>625</v>
      </c>
      <c r="H556" s="81" t="s">
        <v>626</v>
      </c>
      <c r="I556" s="81" t="s">
        <v>627</v>
      </c>
      <c r="J556" s="42" t="s">
        <v>628</v>
      </c>
      <c r="K556" s="79" t="s">
        <v>1917</v>
      </c>
    </row>
    <row r="557" spans="2:11" ht="15.75" thickBot="1" x14ac:dyDescent="0.3">
      <c r="B557" s="82"/>
      <c r="C557" s="82"/>
      <c r="D557" s="83"/>
      <c r="E557" s="85"/>
      <c r="F557" s="84"/>
      <c r="G557" s="81" t="s">
        <v>625</v>
      </c>
      <c r="H557" s="81" t="s">
        <v>626</v>
      </c>
      <c r="I557" s="81" t="s">
        <v>627</v>
      </c>
      <c r="J557" s="42" t="s">
        <v>629</v>
      </c>
      <c r="K557" s="79"/>
    </row>
    <row r="558" spans="2:11" ht="15.75" thickBot="1" x14ac:dyDescent="0.3">
      <c r="B558" s="82"/>
      <c r="C558" s="82"/>
      <c r="D558" s="83"/>
      <c r="E558" s="85"/>
      <c r="F558" s="84"/>
      <c r="G558" s="81" t="s">
        <v>625</v>
      </c>
      <c r="H558" s="81" t="s">
        <v>626</v>
      </c>
      <c r="I558" s="81" t="s">
        <v>627</v>
      </c>
      <c r="J558" s="42">
        <v>2023</v>
      </c>
      <c r="K558" s="79"/>
    </row>
    <row r="559" spans="2:11" ht="15.75" thickBot="1" x14ac:dyDescent="0.3">
      <c r="B559" s="82"/>
      <c r="C559" s="82"/>
      <c r="D559" s="83"/>
      <c r="E559" s="85"/>
      <c r="F559" s="84"/>
      <c r="G559" s="81" t="s">
        <v>625</v>
      </c>
      <c r="H559" s="81" t="s">
        <v>626</v>
      </c>
      <c r="I559" s="81" t="s">
        <v>627</v>
      </c>
      <c r="J559" s="42">
        <v>72</v>
      </c>
      <c r="K559" s="79"/>
    </row>
    <row r="560" spans="2:11" ht="15.75" thickBot="1" x14ac:dyDescent="0.3">
      <c r="B560" s="82"/>
      <c r="C560" s="82"/>
      <c r="D560" s="83"/>
      <c r="E560" s="85"/>
      <c r="F560" s="84"/>
      <c r="G560" s="81" t="s">
        <v>625</v>
      </c>
      <c r="H560" s="81" t="s">
        <v>626</v>
      </c>
      <c r="I560" s="81" t="s">
        <v>627</v>
      </c>
      <c r="J560" s="42" t="s">
        <v>630</v>
      </c>
      <c r="K560" s="79"/>
    </row>
    <row r="561" spans="2:11" ht="15" customHeight="1" thickBot="1" x14ac:dyDescent="0.3">
      <c r="B561" s="82">
        <v>2023</v>
      </c>
      <c r="C561" s="82" t="s">
        <v>562</v>
      </c>
      <c r="D561" s="83" t="str">
        <f>IF(C561="B","Publikační",IF(C561="C","Publikační",IF(C561="Jimp","Publikační",IF(C561="Jsc","Publikační",IF(C561="Jost","Publikační","Aplikační")))))</f>
        <v>Publikační</v>
      </c>
      <c r="E561" s="85" t="s">
        <v>631</v>
      </c>
      <c r="F561" s="84">
        <v>2023</v>
      </c>
      <c r="G561" s="81" t="s">
        <v>632</v>
      </c>
      <c r="H561" s="81" t="s">
        <v>633</v>
      </c>
      <c r="I561" s="81" t="s">
        <v>634</v>
      </c>
      <c r="J561" s="42" t="s">
        <v>635</v>
      </c>
      <c r="K561" s="79" t="s">
        <v>1917</v>
      </c>
    </row>
    <row r="562" spans="2:11" ht="15.75" thickBot="1" x14ac:dyDescent="0.3">
      <c r="B562" s="82"/>
      <c r="C562" s="82"/>
      <c r="D562" s="83"/>
      <c r="E562" s="85"/>
      <c r="F562" s="84"/>
      <c r="G562" s="81" t="s">
        <v>632</v>
      </c>
      <c r="H562" s="81" t="s">
        <v>633</v>
      </c>
      <c r="I562" s="81" t="s">
        <v>634</v>
      </c>
      <c r="J562" s="42" t="s">
        <v>636</v>
      </c>
      <c r="K562" s="79"/>
    </row>
    <row r="563" spans="2:11" ht="15.75" thickBot="1" x14ac:dyDescent="0.3">
      <c r="B563" s="82"/>
      <c r="C563" s="82"/>
      <c r="D563" s="83"/>
      <c r="E563" s="85"/>
      <c r="F563" s="84"/>
      <c r="G563" s="81" t="s">
        <v>632</v>
      </c>
      <c r="H563" s="81" t="s">
        <v>633</v>
      </c>
      <c r="I563" s="81" t="s">
        <v>634</v>
      </c>
      <c r="J563" s="42" t="s">
        <v>285</v>
      </c>
      <c r="K563" s="79"/>
    </row>
    <row r="564" spans="2:11" ht="15.75" thickBot="1" x14ac:dyDescent="0.3">
      <c r="B564" s="82"/>
      <c r="C564" s="82"/>
      <c r="D564" s="83"/>
      <c r="E564" s="85"/>
      <c r="F564" s="84"/>
      <c r="G564" s="81" t="s">
        <v>632</v>
      </c>
      <c r="H564" s="81" t="s">
        <v>633</v>
      </c>
      <c r="I564" s="81" t="s">
        <v>634</v>
      </c>
      <c r="J564" s="42">
        <v>22</v>
      </c>
      <c r="K564" s="79"/>
    </row>
    <row r="565" spans="2:11" ht="15.75" thickBot="1" x14ac:dyDescent="0.3">
      <c r="B565" s="82"/>
      <c r="C565" s="82"/>
      <c r="D565" s="83"/>
      <c r="E565" s="85"/>
      <c r="F565" s="84"/>
      <c r="G565" s="81" t="s">
        <v>632</v>
      </c>
      <c r="H565" s="81" t="s">
        <v>633</v>
      </c>
      <c r="I565" s="81" t="s">
        <v>634</v>
      </c>
      <c r="J565" s="42" t="s">
        <v>637</v>
      </c>
      <c r="K565" s="79"/>
    </row>
    <row r="566" spans="2:11" ht="15" customHeight="1" thickBot="1" x14ac:dyDescent="0.3">
      <c r="B566" s="82">
        <v>2023</v>
      </c>
      <c r="C566" s="82" t="s">
        <v>562</v>
      </c>
      <c r="D566" s="83" t="str">
        <f>IF(C566="B","Publikační",IF(C566="C","Publikační",IF(C566="Jimp","Publikační",IF(C566="Jsc","Publikační",IF(C566="Jost","Publikační","Aplikační")))))</f>
        <v>Publikační</v>
      </c>
      <c r="E566" s="85" t="s">
        <v>631</v>
      </c>
      <c r="F566" s="84">
        <v>2023</v>
      </c>
      <c r="G566" s="81" t="s">
        <v>638</v>
      </c>
      <c r="H566" s="81" t="s">
        <v>639</v>
      </c>
      <c r="I566" s="81" t="s">
        <v>640</v>
      </c>
      <c r="J566" s="42" t="s">
        <v>635</v>
      </c>
      <c r="K566" s="79" t="s">
        <v>1917</v>
      </c>
    </row>
    <row r="567" spans="2:11" ht="15.75" thickBot="1" x14ac:dyDescent="0.3">
      <c r="B567" s="82"/>
      <c r="C567" s="82"/>
      <c r="D567" s="83"/>
      <c r="E567" s="85"/>
      <c r="F567" s="84"/>
      <c r="G567" s="81" t="s">
        <v>638</v>
      </c>
      <c r="H567" s="81" t="s">
        <v>639</v>
      </c>
      <c r="I567" s="81" t="s">
        <v>640</v>
      </c>
      <c r="J567" s="42" t="s">
        <v>636</v>
      </c>
      <c r="K567" s="79"/>
    </row>
    <row r="568" spans="2:11" ht="15.75" thickBot="1" x14ac:dyDescent="0.3">
      <c r="B568" s="82"/>
      <c r="C568" s="82"/>
      <c r="D568" s="83"/>
      <c r="E568" s="85"/>
      <c r="F568" s="84"/>
      <c r="G568" s="81" t="s">
        <v>638</v>
      </c>
      <c r="H568" s="81" t="s">
        <v>639</v>
      </c>
      <c r="I568" s="81" t="s">
        <v>640</v>
      </c>
      <c r="J568" s="42" t="s">
        <v>285</v>
      </c>
      <c r="K568" s="79"/>
    </row>
    <row r="569" spans="2:11" ht="15.75" thickBot="1" x14ac:dyDescent="0.3">
      <c r="B569" s="82"/>
      <c r="C569" s="82"/>
      <c r="D569" s="83"/>
      <c r="E569" s="85"/>
      <c r="F569" s="84"/>
      <c r="G569" s="81" t="s">
        <v>638</v>
      </c>
      <c r="H569" s="81" t="s">
        <v>639</v>
      </c>
      <c r="I569" s="81" t="s">
        <v>640</v>
      </c>
      <c r="J569" s="42">
        <v>22</v>
      </c>
      <c r="K569" s="79"/>
    </row>
    <row r="570" spans="2:11" ht="15.75" thickBot="1" x14ac:dyDescent="0.3">
      <c r="B570" s="82"/>
      <c r="C570" s="82"/>
      <c r="D570" s="83"/>
      <c r="E570" s="85"/>
      <c r="F570" s="84"/>
      <c r="G570" s="81" t="s">
        <v>638</v>
      </c>
      <c r="H570" s="81" t="s">
        <v>639</v>
      </c>
      <c r="I570" s="81" t="s">
        <v>640</v>
      </c>
      <c r="J570" s="42" t="s">
        <v>641</v>
      </c>
      <c r="K570" s="79"/>
    </row>
    <row r="571" spans="2:11" ht="15" customHeight="1" thickBot="1" x14ac:dyDescent="0.3">
      <c r="B571" s="82">
        <v>2023</v>
      </c>
      <c r="C571" s="82" t="s">
        <v>562</v>
      </c>
      <c r="D571" s="83" t="str">
        <f>IF(C571="B","Publikační",IF(C571="C","Publikační",IF(C571="Jimp","Publikační",IF(C571="Jsc","Publikační",IF(C571="Jost","Publikační","Aplikační")))))</f>
        <v>Publikační</v>
      </c>
      <c r="E571" s="85" t="s">
        <v>373</v>
      </c>
      <c r="F571" s="84" t="s">
        <v>28</v>
      </c>
      <c r="G571" s="81" t="s">
        <v>642</v>
      </c>
      <c r="H571" s="81" t="s">
        <v>643</v>
      </c>
      <c r="I571" s="81" t="s">
        <v>644</v>
      </c>
      <c r="J571" s="42" t="s">
        <v>645</v>
      </c>
      <c r="K571" s="79" t="s">
        <v>1917</v>
      </c>
    </row>
    <row r="572" spans="2:11" ht="15.75" thickBot="1" x14ac:dyDescent="0.3">
      <c r="B572" s="82"/>
      <c r="C572" s="82"/>
      <c r="D572" s="83"/>
      <c r="E572" s="85"/>
      <c r="F572" s="84"/>
      <c r="G572" s="81" t="s">
        <v>642</v>
      </c>
      <c r="H572" s="81" t="s">
        <v>643</v>
      </c>
      <c r="I572" s="81" t="s">
        <v>644</v>
      </c>
      <c r="J572" s="42" t="s">
        <v>646</v>
      </c>
      <c r="K572" s="79"/>
    </row>
    <row r="573" spans="2:11" ht="15.75" thickBot="1" x14ac:dyDescent="0.3">
      <c r="B573" s="82"/>
      <c r="C573" s="82"/>
      <c r="D573" s="83"/>
      <c r="E573" s="85"/>
      <c r="F573" s="84"/>
      <c r="G573" s="81" t="s">
        <v>642</v>
      </c>
      <c r="H573" s="81" t="s">
        <v>643</v>
      </c>
      <c r="I573" s="81" t="s">
        <v>644</v>
      </c>
      <c r="J573" s="42">
        <v>86</v>
      </c>
      <c r="K573" s="79"/>
    </row>
    <row r="574" spans="2:11" ht="15.75" thickBot="1" x14ac:dyDescent="0.3">
      <c r="B574" s="82"/>
      <c r="C574" s="82"/>
      <c r="D574" s="83"/>
      <c r="E574" s="85"/>
      <c r="F574" s="84"/>
      <c r="G574" s="81" t="s">
        <v>642</v>
      </c>
      <c r="H574" s="81" t="s">
        <v>643</v>
      </c>
      <c r="I574" s="81" t="s">
        <v>644</v>
      </c>
      <c r="J574" s="42" t="s">
        <v>448</v>
      </c>
      <c r="K574" s="79"/>
    </row>
    <row r="575" spans="2:11" ht="15.75" thickBot="1" x14ac:dyDescent="0.3">
      <c r="B575" s="82"/>
      <c r="C575" s="82"/>
      <c r="D575" s="83"/>
      <c r="E575" s="85"/>
      <c r="F575" s="84"/>
      <c r="G575" s="81" t="s">
        <v>642</v>
      </c>
      <c r="H575" s="81" t="s">
        <v>643</v>
      </c>
      <c r="I575" s="81" t="s">
        <v>644</v>
      </c>
      <c r="J575" s="42" t="s">
        <v>647</v>
      </c>
      <c r="K575" s="79"/>
    </row>
    <row r="576" spans="2:11" ht="15" customHeight="1" thickBot="1" x14ac:dyDescent="0.3">
      <c r="B576" s="82">
        <v>2023</v>
      </c>
      <c r="C576" s="82" t="s">
        <v>562</v>
      </c>
      <c r="D576" s="83" t="str">
        <f>IF(C576="B","Publikační",IF(C576="C","Publikační",IF(C576="Jimp","Publikační",IF(C576="Jsc","Publikační",IF(C576="Jost","Publikační","Aplikační")))))</f>
        <v>Publikační</v>
      </c>
      <c r="E576" s="85" t="s">
        <v>373</v>
      </c>
      <c r="F576" s="84" t="s">
        <v>28</v>
      </c>
      <c r="G576" s="81" t="s">
        <v>648</v>
      </c>
      <c r="H576" s="81" t="s">
        <v>649</v>
      </c>
      <c r="I576" s="81" t="s">
        <v>650</v>
      </c>
      <c r="J576" s="42" t="s">
        <v>651</v>
      </c>
      <c r="K576" s="79" t="s">
        <v>1917</v>
      </c>
    </row>
    <row r="577" spans="2:11" ht="15.75" thickBot="1" x14ac:dyDescent="0.3">
      <c r="B577" s="82"/>
      <c r="C577" s="82"/>
      <c r="D577" s="83"/>
      <c r="E577" s="85"/>
      <c r="F577" s="84"/>
      <c r="G577" s="81" t="s">
        <v>648</v>
      </c>
      <c r="H577" s="81" t="s">
        <v>649</v>
      </c>
      <c r="I577" s="81" t="s">
        <v>650</v>
      </c>
      <c r="J577" s="42" t="s">
        <v>652</v>
      </c>
      <c r="K577" s="79"/>
    </row>
    <row r="578" spans="2:11" ht="15.75" thickBot="1" x14ac:dyDescent="0.3">
      <c r="B578" s="82"/>
      <c r="C578" s="82"/>
      <c r="D578" s="83"/>
      <c r="E578" s="85"/>
      <c r="F578" s="84"/>
      <c r="G578" s="81" t="s">
        <v>648</v>
      </c>
      <c r="H578" s="81" t="s">
        <v>649</v>
      </c>
      <c r="I578" s="81" t="s">
        <v>650</v>
      </c>
      <c r="J578" s="42">
        <v>11</v>
      </c>
      <c r="K578" s="79"/>
    </row>
    <row r="579" spans="2:11" ht="15.75" thickBot="1" x14ac:dyDescent="0.3">
      <c r="B579" s="82"/>
      <c r="C579" s="82"/>
      <c r="D579" s="83"/>
      <c r="E579" s="85"/>
      <c r="F579" s="84"/>
      <c r="G579" s="81" t="s">
        <v>648</v>
      </c>
      <c r="H579" s="81" t="s">
        <v>649</v>
      </c>
      <c r="I579" s="81" t="s">
        <v>650</v>
      </c>
      <c r="J579" s="42">
        <v>1</v>
      </c>
      <c r="K579" s="79"/>
    </row>
    <row r="580" spans="2:11" ht="15.75" thickBot="1" x14ac:dyDescent="0.3">
      <c r="B580" s="82"/>
      <c r="C580" s="82"/>
      <c r="D580" s="83"/>
      <c r="E580" s="85"/>
      <c r="F580" s="84"/>
      <c r="G580" s="81" t="s">
        <v>648</v>
      </c>
      <c r="H580" s="81" t="s">
        <v>649</v>
      </c>
      <c r="I580" s="81" t="s">
        <v>650</v>
      </c>
      <c r="J580" s="44">
        <v>45172</v>
      </c>
      <c r="K580" s="79"/>
    </row>
    <row r="581" spans="2:11" ht="15" customHeight="1" thickBot="1" x14ac:dyDescent="0.3">
      <c r="B581" s="82">
        <v>2023</v>
      </c>
      <c r="C581" s="82" t="s">
        <v>562</v>
      </c>
      <c r="D581" s="83" t="str">
        <f>IF(C581="B","Publikační",IF(C581="C","Publikační",IF(C581="Jimp","Publikační",IF(C581="Jsc","Publikační",IF(C581="Jost","Publikační","Aplikační")))))</f>
        <v>Publikační</v>
      </c>
      <c r="E581" s="85" t="s">
        <v>653</v>
      </c>
      <c r="F581" s="84" t="s">
        <v>28</v>
      </c>
      <c r="G581" s="81" t="s">
        <v>654</v>
      </c>
      <c r="H581" s="81" t="s">
        <v>655</v>
      </c>
      <c r="I581" s="81" t="s">
        <v>656</v>
      </c>
      <c r="J581" s="42" t="s">
        <v>657</v>
      </c>
      <c r="K581" s="79" t="s">
        <v>1917</v>
      </c>
    </row>
    <row r="582" spans="2:11" ht="15.75" thickBot="1" x14ac:dyDescent="0.3">
      <c r="B582" s="82"/>
      <c r="C582" s="82"/>
      <c r="D582" s="83"/>
      <c r="E582" s="85"/>
      <c r="F582" s="84"/>
      <c r="G582" s="81" t="s">
        <v>654</v>
      </c>
      <c r="H582" s="81" t="s">
        <v>655</v>
      </c>
      <c r="I582" s="81" t="s">
        <v>656</v>
      </c>
      <c r="J582" s="42" t="s">
        <v>658</v>
      </c>
      <c r="K582" s="79"/>
    </row>
    <row r="583" spans="2:11" ht="15.75" thickBot="1" x14ac:dyDescent="0.3">
      <c r="B583" s="82"/>
      <c r="C583" s="82"/>
      <c r="D583" s="83"/>
      <c r="E583" s="85"/>
      <c r="F583" s="84"/>
      <c r="G583" s="81" t="s">
        <v>654</v>
      </c>
      <c r="H583" s="81" t="s">
        <v>655</v>
      </c>
      <c r="I583" s="81" t="s">
        <v>656</v>
      </c>
      <c r="J583" s="42">
        <v>2023</v>
      </c>
      <c r="K583" s="79"/>
    </row>
    <row r="584" spans="2:11" ht="15.75" thickBot="1" x14ac:dyDescent="0.3">
      <c r="B584" s="82"/>
      <c r="C584" s="82"/>
      <c r="D584" s="83"/>
      <c r="E584" s="85"/>
      <c r="F584" s="84"/>
      <c r="G584" s="81" t="s">
        <v>654</v>
      </c>
      <c r="H584" s="81" t="s">
        <v>655</v>
      </c>
      <c r="I584" s="81" t="s">
        <v>656</v>
      </c>
      <c r="J584" s="42">
        <v>4</v>
      </c>
      <c r="K584" s="79"/>
    </row>
    <row r="585" spans="2:11" ht="15.75" thickBot="1" x14ac:dyDescent="0.3">
      <c r="B585" s="82"/>
      <c r="C585" s="82"/>
      <c r="D585" s="83"/>
      <c r="E585" s="85"/>
      <c r="F585" s="84"/>
      <c r="G585" s="81" t="s">
        <v>654</v>
      </c>
      <c r="H585" s="81" t="s">
        <v>655</v>
      </c>
      <c r="I585" s="81" t="s">
        <v>656</v>
      </c>
      <c r="J585" s="42" t="s">
        <v>659</v>
      </c>
      <c r="K585" s="79"/>
    </row>
    <row r="586" spans="2:11" ht="15" customHeight="1" thickBot="1" x14ac:dyDescent="0.3">
      <c r="B586" s="82">
        <v>2023</v>
      </c>
      <c r="C586" s="82" t="s">
        <v>562</v>
      </c>
      <c r="D586" s="83" t="str">
        <f>IF(C586="B","Publikační",IF(C586="C","Publikační",IF(C586="Jimp","Publikační",IF(C586="Jsc","Publikační",IF(C586="Jost","Publikační","Aplikační")))))</f>
        <v>Publikační</v>
      </c>
      <c r="E586" s="85" t="s">
        <v>660</v>
      </c>
      <c r="F586" s="84">
        <v>2023</v>
      </c>
      <c r="G586" s="81" t="s">
        <v>661</v>
      </c>
      <c r="H586" s="81" t="s">
        <v>662</v>
      </c>
      <c r="I586" s="81" t="s">
        <v>663</v>
      </c>
      <c r="J586" s="42" t="s">
        <v>664</v>
      </c>
      <c r="K586" s="79" t="s">
        <v>1917</v>
      </c>
    </row>
    <row r="587" spans="2:11" ht="15.75" thickBot="1" x14ac:dyDescent="0.3">
      <c r="B587" s="82"/>
      <c r="C587" s="82"/>
      <c r="D587" s="83"/>
      <c r="E587" s="85"/>
      <c r="F587" s="84"/>
      <c r="G587" s="81" t="s">
        <v>661</v>
      </c>
      <c r="H587" s="81" t="s">
        <v>662</v>
      </c>
      <c r="I587" s="81" t="s">
        <v>663</v>
      </c>
      <c r="J587" s="42" t="s">
        <v>665</v>
      </c>
      <c r="K587" s="79"/>
    </row>
    <row r="588" spans="2:11" ht="15.75" thickBot="1" x14ac:dyDescent="0.3">
      <c r="B588" s="82"/>
      <c r="C588" s="82"/>
      <c r="D588" s="83"/>
      <c r="E588" s="85"/>
      <c r="F588" s="84"/>
      <c r="G588" s="81" t="s">
        <v>661</v>
      </c>
      <c r="H588" s="81" t="s">
        <v>662</v>
      </c>
      <c r="I588" s="81" t="s">
        <v>663</v>
      </c>
      <c r="J588" s="42">
        <v>192</v>
      </c>
      <c r="K588" s="79"/>
    </row>
    <row r="589" spans="2:11" ht="15.75" thickBot="1" x14ac:dyDescent="0.3">
      <c r="B589" s="82"/>
      <c r="C589" s="82"/>
      <c r="D589" s="83"/>
      <c r="E589" s="85"/>
      <c r="F589" s="84"/>
      <c r="G589" s="81" t="s">
        <v>661</v>
      </c>
      <c r="H589" s="81" t="s">
        <v>662</v>
      </c>
      <c r="I589" s="81" t="s">
        <v>663</v>
      </c>
      <c r="J589" s="42">
        <v>1</v>
      </c>
      <c r="K589" s="79"/>
    </row>
    <row r="590" spans="2:11" ht="15.75" thickBot="1" x14ac:dyDescent="0.3">
      <c r="B590" s="82"/>
      <c r="C590" s="82"/>
      <c r="D590" s="83"/>
      <c r="E590" s="85"/>
      <c r="F590" s="84"/>
      <c r="G590" s="81" t="s">
        <v>661</v>
      </c>
      <c r="H590" s="81" t="s">
        <v>662</v>
      </c>
      <c r="I590" s="81" t="s">
        <v>663</v>
      </c>
      <c r="J590" s="43">
        <v>43952</v>
      </c>
      <c r="K590" s="79"/>
    </row>
    <row r="591" spans="2:11" ht="15" customHeight="1" thickBot="1" x14ac:dyDescent="0.3">
      <c r="B591" s="82">
        <v>2023</v>
      </c>
      <c r="C591" s="82" t="s">
        <v>562</v>
      </c>
      <c r="D591" s="83" t="str">
        <f>IF(C591="B","Publikační",IF(C591="C","Publikační",IF(C591="Jimp","Publikační",IF(C591="Jsc","Publikační",IF(C591="Jost","Publikační","Aplikační")))))</f>
        <v>Publikační</v>
      </c>
      <c r="E591" s="85" t="s">
        <v>666</v>
      </c>
      <c r="F591" s="84" t="s">
        <v>28</v>
      </c>
      <c r="G591" s="81" t="s">
        <v>667</v>
      </c>
      <c r="H591" s="81" t="s">
        <v>668</v>
      </c>
      <c r="I591" s="81" t="s">
        <v>669</v>
      </c>
      <c r="J591" s="42" t="s">
        <v>670</v>
      </c>
      <c r="K591" s="79" t="s">
        <v>1917</v>
      </c>
    </row>
    <row r="592" spans="2:11" ht="15.75" thickBot="1" x14ac:dyDescent="0.3">
      <c r="B592" s="82"/>
      <c r="C592" s="82"/>
      <c r="D592" s="83"/>
      <c r="E592" s="85"/>
      <c r="F592" s="84"/>
      <c r="G592" s="81" t="s">
        <v>667</v>
      </c>
      <c r="H592" s="81" t="s">
        <v>668</v>
      </c>
      <c r="I592" s="81" t="s">
        <v>669</v>
      </c>
      <c r="J592" s="42" t="s">
        <v>671</v>
      </c>
      <c r="K592" s="79"/>
    </row>
    <row r="593" spans="2:11" ht="15.75" thickBot="1" x14ac:dyDescent="0.3">
      <c r="B593" s="82"/>
      <c r="C593" s="82"/>
      <c r="D593" s="83"/>
      <c r="E593" s="85"/>
      <c r="F593" s="84"/>
      <c r="G593" s="81" t="s">
        <v>667</v>
      </c>
      <c r="H593" s="81" t="s">
        <v>668</v>
      </c>
      <c r="I593" s="81" t="s">
        <v>669</v>
      </c>
      <c r="J593" s="42">
        <v>27</v>
      </c>
      <c r="K593" s="79"/>
    </row>
    <row r="594" spans="2:11" ht="15.75" thickBot="1" x14ac:dyDescent="0.3">
      <c r="B594" s="82"/>
      <c r="C594" s="82"/>
      <c r="D594" s="83"/>
      <c r="E594" s="85"/>
      <c r="F594" s="84"/>
      <c r="G594" s="81" t="s">
        <v>667</v>
      </c>
      <c r="H594" s="81" t="s">
        <v>668</v>
      </c>
      <c r="I594" s="81" t="s">
        <v>669</v>
      </c>
      <c r="J594" s="42">
        <v>1</v>
      </c>
      <c r="K594" s="79"/>
    </row>
    <row r="595" spans="2:11" ht="15.75" thickBot="1" x14ac:dyDescent="0.3">
      <c r="B595" s="82"/>
      <c r="C595" s="82"/>
      <c r="D595" s="83"/>
      <c r="E595" s="85"/>
      <c r="F595" s="84"/>
      <c r="G595" s="81" t="s">
        <v>667</v>
      </c>
      <c r="H595" s="81" t="s">
        <v>668</v>
      </c>
      <c r="I595" s="81" t="s">
        <v>669</v>
      </c>
      <c r="J595" s="42" t="s">
        <v>672</v>
      </c>
      <c r="K595" s="79"/>
    </row>
    <row r="596" spans="2:11" ht="15" customHeight="1" thickBot="1" x14ac:dyDescent="0.3">
      <c r="B596" s="82">
        <v>2023</v>
      </c>
      <c r="C596" s="82" t="s">
        <v>562</v>
      </c>
      <c r="D596" s="83" t="str">
        <f>IF(C596="B","Publikační",IF(C596="C","Publikační",IF(C596="Jimp","Publikační",IF(C596="Jsc","Publikační",IF(C596="Jost","Publikační","Aplikační")))))</f>
        <v>Publikační</v>
      </c>
      <c r="E596" s="85" t="s">
        <v>673</v>
      </c>
      <c r="F596" s="84" t="s">
        <v>28</v>
      </c>
      <c r="G596" s="81" t="s">
        <v>674</v>
      </c>
      <c r="H596" s="81" t="s">
        <v>675</v>
      </c>
      <c r="I596" s="81" t="s">
        <v>676</v>
      </c>
      <c r="J596" s="42" t="s">
        <v>677</v>
      </c>
      <c r="K596" s="79" t="s">
        <v>1917</v>
      </c>
    </row>
    <row r="597" spans="2:11" ht="15.75" thickBot="1" x14ac:dyDescent="0.3">
      <c r="B597" s="82"/>
      <c r="C597" s="82"/>
      <c r="D597" s="83"/>
      <c r="E597" s="85"/>
      <c r="F597" s="84"/>
      <c r="G597" s="81" t="s">
        <v>674</v>
      </c>
      <c r="H597" s="81" t="s">
        <v>675</v>
      </c>
      <c r="I597" s="81" t="s">
        <v>676</v>
      </c>
      <c r="J597" s="42" t="s">
        <v>678</v>
      </c>
      <c r="K597" s="79"/>
    </row>
    <row r="598" spans="2:11" ht="15.75" thickBot="1" x14ac:dyDescent="0.3">
      <c r="B598" s="82"/>
      <c r="C598" s="82"/>
      <c r="D598" s="83"/>
      <c r="E598" s="85"/>
      <c r="F598" s="84"/>
      <c r="G598" s="81" t="s">
        <v>674</v>
      </c>
      <c r="H598" s="81" t="s">
        <v>675</v>
      </c>
      <c r="I598" s="81" t="s">
        <v>676</v>
      </c>
      <c r="J598" s="42">
        <v>13</v>
      </c>
      <c r="K598" s="79"/>
    </row>
    <row r="599" spans="2:11" ht="15.75" thickBot="1" x14ac:dyDescent="0.3">
      <c r="B599" s="82"/>
      <c r="C599" s="82"/>
      <c r="D599" s="83"/>
      <c r="E599" s="85"/>
      <c r="F599" s="84"/>
      <c r="G599" s="81" t="s">
        <v>674</v>
      </c>
      <c r="H599" s="81" t="s">
        <v>675</v>
      </c>
      <c r="I599" s="81" t="s">
        <v>676</v>
      </c>
      <c r="J599" s="42">
        <v>2</v>
      </c>
      <c r="K599" s="79"/>
    </row>
    <row r="600" spans="2:11" ht="15.75" thickBot="1" x14ac:dyDescent="0.3">
      <c r="B600" s="82"/>
      <c r="C600" s="82"/>
      <c r="D600" s="83"/>
      <c r="E600" s="85"/>
      <c r="F600" s="84"/>
      <c r="G600" s="81" t="s">
        <v>674</v>
      </c>
      <c r="H600" s="81" t="s">
        <v>675</v>
      </c>
      <c r="I600" s="81" t="s">
        <v>676</v>
      </c>
      <c r="J600" s="44">
        <v>45232</v>
      </c>
      <c r="K600" s="79"/>
    </row>
    <row r="601" spans="2:11" ht="15" customHeight="1" thickBot="1" x14ac:dyDescent="0.3">
      <c r="B601" s="82">
        <v>2023</v>
      </c>
      <c r="C601" s="82" t="s">
        <v>562</v>
      </c>
      <c r="D601" s="83" t="str">
        <f>IF(C601="B","Publikační",IF(C601="C","Publikační",IF(C601="Jimp","Publikační",IF(C601="Jsc","Publikační",IF(C601="Jost","Publikační","Aplikační")))))</f>
        <v>Publikační</v>
      </c>
      <c r="E601" s="85" t="s">
        <v>673</v>
      </c>
      <c r="F601" s="84">
        <v>2023</v>
      </c>
      <c r="G601" s="81" t="s">
        <v>679</v>
      </c>
      <c r="H601" s="81" t="s">
        <v>680</v>
      </c>
      <c r="I601" s="81" t="s">
        <v>681</v>
      </c>
      <c r="J601" s="42" t="s">
        <v>677</v>
      </c>
      <c r="K601" s="79" t="s">
        <v>1917</v>
      </c>
    </row>
    <row r="602" spans="2:11" ht="15.75" thickBot="1" x14ac:dyDescent="0.3">
      <c r="B602" s="82"/>
      <c r="C602" s="82"/>
      <c r="D602" s="83"/>
      <c r="E602" s="85"/>
      <c r="F602" s="84"/>
      <c r="G602" s="81" t="s">
        <v>679</v>
      </c>
      <c r="H602" s="81" t="s">
        <v>680</v>
      </c>
      <c r="I602" s="81" t="s">
        <v>681</v>
      </c>
      <c r="J602" s="42" t="s">
        <v>678</v>
      </c>
      <c r="K602" s="79"/>
    </row>
    <row r="603" spans="2:11" ht="15.75" thickBot="1" x14ac:dyDescent="0.3">
      <c r="B603" s="82"/>
      <c r="C603" s="82"/>
      <c r="D603" s="83"/>
      <c r="E603" s="85"/>
      <c r="F603" s="84"/>
      <c r="G603" s="81" t="s">
        <v>679</v>
      </c>
      <c r="H603" s="81" t="s">
        <v>680</v>
      </c>
      <c r="I603" s="81" t="s">
        <v>681</v>
      </c>
      <c r="J603" s="42">
        <v>13</v>
      </c>
      <c r="K603" s="79"/>
    </row>
    <row r="604" spans="2:11" ht="15.75" thickBot="1" x14ac:dyDescent="0.3">
      <c r="B604" s="82"/>
      <c r="C604" s="82"/>
      <c r="D604" s="83"/>
      <c r="E604" s="85"/>
      <c r="F604" s="84"/>
      <c r="G604" s="81" t="s">
        <v>679</v>
      </c>
      <c r="H604" s="81" t="s">
        <v>680</v>
      </c>
      <c r="I604" s="81" t="s">
        <v>681</v>
      </c>
      <c r="J604" s="42">
        <v>2</v>
      </c>
      <c r="K604" s="79"/>
    </row>
    <row r="605" spans="2:11" ht="15.75" thickBot="1" x14ac:dyDescent="0.3">
      <c r="B605" s="82"/>
      <c r="C605" s="82"/>
      <c r="D605" s="83"/>
      <c r="E605" s="85"/>
      <c r="F605" s="84"/>
      <c r="G605" s="81" t="s">
        <v>679</v>
      </c>
      <c r="H605" s="81" t="s">
        <v>680</v>
      </c>
      <c r="I605" s="81" t="s">
        <v>681</v>
      </c>
      <c r="J605" s="42" t="s">
        <v>682</v>
      </c>
      <c r="K605" s="79"/>
    </row>
    <row r="606" spans="2:11" ht="15" customHeight="1" thickBot="1" x14ac:dyDescent="0.3">
      <c r="B606" s="82">
        <v>2023</v>
      </c>
      <c r="C606" s="82" t="s">
        <v>562</v>
      </c>
      <c r="D606" s="83" t="str">
        <f>IF(C606="B","Publikační",IF(C606="C","Publikační",IF(C606="Jimp","Publikační",IF(C606="Jsc","Publikační",IF(C606="Jost","Publikační","Aplikační")))))</f>
        <v>Publikační</v>
      </c>
      <c r="E606" s="85" t="s">
        <v>683</v>
      </c>
      <c r="F606" s="84" t="s">
        <v>28</v>
      </c>
      <c r="G606" s="81" t="s">
        <v>684</v>
      </c>
      <c r="H606" s="81" t="s">
        <v>685</v>
      </c>
      <c r="I606" s="81" t="s">
        <v>686</v>
      </c>
      <c r="J606" s="42" t="s">
        <v>664</v>
      </c>
      <c r="K606" s="79" t="s">
        <v>1917</v>
      </c>
    </row>
    <row r="607" spans="2:11" ht="15.75" thickBot="1" x14ac:dyDescent="0.3">
      <c r="B607" s="82"/>
      <c r="C607" s="82"/>
      <c r="D607" s="83"/>
      <c r="E607" s="85"/>
      <c r="F607" s="84"/>
      <c r="G607" s="81" t="s">
        <v>684</v>
      </c>
      <c r="H607" s="81" t="s">
        <v>685</v>
      </c>
      <c r="I607" s="81" t="s">
        <v>686</v>
      </c>
      <c r="J607" s="42" t="s">
        <v>687</v>
      </c>
      <c r="K607" s="79"/>
    </row>
    <row r="608" spans="2:11" ht="15.75" thickBot="1" x14ac:dyDescent="0.3">
      <c r="B608" s="82"/>
      <c r="C608" s="82"/>
      <c r="D608" s="83"/>
      <c r="E608" s="85"/>
      <c r="F608" s="84"/>
      <c r="G608" s="81" t="s">
        <v>684</v>
      </c>
      <c r="H608" s="81" t="s">
        <v>685</v>
      </c>
      <c r="I608" s="81" t="s">
        <v>686</v>
      </c>
      <c r="J608" s="42">
        <v>192</v>
      </c>
      <c r="K608" s="79"/>
    </row>
    <row r="609" spans="2:11" ht="15.75" thickBot="1" x14ac:dyDescent="0.3">
      <c r="B609" s="82"/>
      <c r="C609" s="82"/>
      <c r="D609" s="83"/>
      <c r="E609" s="85"/>
      <c r="F609" s="84"/>
      <c r="G609" s="81" t="s">
        <v>684</v>
      </c>
      <c r="H609" s="81" t="s">
        <v>685</v>
      </c>
      <c r="I609" s="81" t="s">
        <v>686</v>
      </c>
      <c r="J609" s="42">
        <v>1</v>
      </c>
      <c r="K609" s="79"/>
    </row>
    <row r="610" spans="2:11" ht="15.75" thickBot="1" x14ac:dyDescent="0.3">
      <c r="B610" s="82"/>
      <c r="C610" s="82"/>
      <c r="D610" s="83"/>
      <c r="E610" s="85"/>
      <c r="F610" s="84"/>
      <c r="G610" s="81" t="s">
        <v>684</v>
      </c>
      <c r="H610" s="81" t="s">
        <v>685</v>
      </c>
      <c r="I610" s="81" t="s">
        <v>686</v>
      </c>
      <c r="J610" s="42" t="s">
        <v>688</v>
      </c>
      <c r="K610" s="79"/>
    </row>
    <row r="611" spans="2:11" ht="15" customHeight="1" thickBot="1" x14ac:dyDescent="0.3">
      <c r="B611" s="82">
        <v>2023</v>
      </c>
      <c r="C611" s="82" t="s">
        <v>562</v>
      </c>
      <c r="D611" s="83" t="str">
        <f>IF(C611="B","Publikační",IF(C611="C","Publikační",IF(C611="Jimp","Publikační",IF(C611="Jsc","Publikační",IF(C611="Jost","Publikační","Aplikační")))))</f>
        <v>Publikační</v>
      </c>
      <c r="E611" s="85" t="s">
        <v>683</v>
      </c>
      <c r="F611" s="84">
        <v>2023</v>
      </c>
      <c r="G611" s="81" t="s">
        <v>689</v>
      </c>
      <c r="H611" s="81" t="s">
        <v>690</v>
      </c>
      <c r="I611" s="81" t="s">
        <v>691</v>
      </c>
      <c r="J611" s="42" t="s">
        <v>692</v>
      </c>
      <c r="K611" s="79" t="s">
        <v>1917</v>
      </c>
    </row>
    <row r="612" spans="2:11" ht="15.75" thickBot="1" x14ac:dyDescent="0.3">
      <c r="B612" s="82"/>
      <c r="C612" s="82"/>
      <c r="D612" s="83"/>
      <c r="E612" s="85"/>
      <c r="F612" s="84"/>
      <c r="G612" s="81" t="s">
        <v>689</v>
      </c>
      <c r="H612" s="81" t="s">
        <v>690</v>
      </c>
      <c r="I612" s="81" t="s">
        <v>691</v>
      </c>
      <c r="J612" s="42" t="s">
        <v>693</v>
      </c>
      <c r="K612" s="79"/>
    </row>
    <row r="613" spans="2:11" ht="15.75" thickBot="1" x14ac:dyDescent="0.3">
      <c r="B613" s="82"/>
      <c r="C613" s="82"/>
      <c r="D613" s="83"/>
      <c r="E613" s="85"/>
      <c r="F613" s="84"/>
      <c r="G613" s="81" t="s">
        <v>689</v>
      </c>
      <c r="H613" s="81" t="s">
        <v>690</v>
      </c>
      <c r="I613" s="81" t="s">
        <v>691</v>
      </c>
      <c r="J613" s="42">
        <v>55</v>
      </c>
      <c r="K613" s="79"/>
    </row>
    <row r="614" spans="2:11" ht="15.75" thickBot="1" x14ac:dyDescent="0.3">
      <c r="B614" s="82"/>
      <c r="C614" s="82"/>
      <c r="D614" s="83"/>
      <c r="E614" s="85"/>
      <c r="F614" s="84"/>
      <c r="G614" s="81" t="s">
        <v>689</v>
      </c>
      <c r="H614" s="81" t="s">
        <v>690</v>
      </c>
      <c r="I614" s="81" t="s">
        <v>691</v>
      </c>
      <c r="J614" s="42">
        <v>2</v>
      </c>
      <c r="K614" s="79"/>
    </row>
    <row r="615" spans="2:11" ht="15.75" thickBot="1" x14ac:dyDescent="0.3">
      <c r="B615" s="82"/>
      <c r="C615" s="82"/>
      <c r="D615" s="83"/>
      <c r="E615" s="85"/>
      <c r="F615" s="84"/>
      <c r="G615" s="81" t="s">
        <v>689</v>
      </c>
      <c r="H615" s="81" t="s">
        <v>690</v>
      </c>
      <c r="I615" s="81" t="s">
        <v>691</v>
      </c>
      <c r="J615" s="42" t="s">
        <v>694</v>
      </c>
      <c r="K615" s="79"/>
    </row>
    <row r="616" spans="2:11" ht="15" customHeight="1" thickBot="1" x14ac:dyDescent="0.3">
      <c r="B616" s="82">
        <v>2023</v>
      </c>
      <c r="C616" s="82" t="s">
        <v>562</v>
      </c>
      <c r="D616" s="83" t="str">
        <f>IF(C616="B","Publikační",IF(C616="C","Publikační",IF(C616="Jimp","Publikační",IF(C616="Jsc","Publikační",IF(C616="Jost","Publikační","Aplikační")))))</f>
        <v>Publikační</v>
      </c>
      <c r="E616" s="85" t="s">
        <v>695</v>
      </c>
      <c r="F616" s="84">
        <v>2021</v>
      </c>
      <c r="G616" s="81" t="s">
        <v>696</v>
      </c>
      <c r="H616" s="81" t="s">
        <v>697</v>
      </c>
      <c r="I616" s="81" t="s">
        <v>698</v>
      </c>
      <c r="J616" s="42" t="s">
        <v>699</v>
      </c>
      <c r="K616" s="79" t="s">
        <v>1917</v>
      </c>
    </row>
    <row r="617" spans="2:11" ht="15.75" thickBot="1" x14ac:dyDescent="0.3">
      <c r="B617" s="82"/>
      <c r="C617" s="82"/>
      <c r="D617" s="83"/>
      <c r="E617" s="85"/>
      <c r="F617" s="84"/>
      <c r="G617" s="81" t="s">
        <v>696</v>
      </c>
      <c r="H617" s="81" t="s">
        <v>697</v>
      </c>
      <c r="I617" s="81" t="s">
        <v>698</v>
      </c>
      <c r="J617" s="42" t="s">
        <v>700</v>
      </c>
      <c r="K617" s="79"/>
    </row>
    <row r="618" spans="2:11" ht="15.75" thickBot="1" x14ac:dyDescent="0.3">
      <c r="B618" s="82"/>
      <c r="C618" s="82"/>
      <c r="D618" s="83"/>
      <c r="E618" s="85"/>
      <c r="F618" s="84"/>
      <c r="G618" s="81" t="s">
        <v>696</v>
      </c>
      <c r="H618" s="81" t="s">
        <v>697</v>
      </c>
      <c r="I618" s="81" t="s">
        <v>698</v>
      </c>
      <c r="J618" s="42">
        <v>13</v>
      </c>
      <c r="K618" s="79"/>
    </row>
    <row r="619" spans="2:11" ht="15.75" thickBot="1" x14ac:dyDescent="0.3">
      <c r="B619" s="82"/>
      <c r="C619" s="82"/>
      <c r="D619" s="83"/>
      <c r="E619" s="85"/>
      <c r="F619" s="84"/>
      <c r="G619" s="81" t="s">
        <v>696</v>
      </c>
      <c r="H619" s="81" t="s">
        <v>697</v>
      </c>
      <c r="I619" s="81" t="s">
        <v>698</v>
      </c>
      <c r="J619" s="42">
        <v>2</v>
      </c>
      <c r="K619" s="79"/>
    </row>
    <row r="620" spans="2:11" ht="15.75" thickBot="1" x14ac:dyDescent="0.3">
      <c r="B620" s="82"/>
      <c r="C620" s="82"/>
      <c r="D620" s="83"/>
      <c r="E620" s="85"/>
      <c r="F620" s="84"/>
      <c r="G620" s="81" t="s">
        <v>696</v>
      </c>
      <c r="H620" s="81" t="s">
        <v>697</v>
      </c>
      <c r="I620" s="81" t="s">
        <v>698</v>
      </c>
      <c r="J620" s="42" t="s">
        <v>701</v>
      </c>
      <c r="K620" s="79"/>
    </row>
    <row r="621" spans="2:11" ht="15" customHeight="1" thickBot="1" x14ac:dyDescent="0.3">
      <c r="B621" s="82">
        <v>2023</v>
      </c>
      <c r="C621" s="82" t="s">
        <v>562</v>
      </c>
      <c r="D621" s="83" t="str">
        <f>IF(C621="B","Publikační",IF(C621="C","Publikační",IF(C621="Jimp","Publikační",IF(C621="Jsc","Publikační",IF(C621="Jost","Publikační","Aplikační")))))</f>
        <v>Publikační</v>
      </c>
      <c r="E621" s="85" t="s">
        <v>702</v>
      </c>
      <c r="F621" s="84">
        <v>2023</v>
      </c>
      <c r="G621" s="81" t="s">
        <v>703</v>
      </c>
      <c r="H621" s="81" t="s">
        <v>704</v>
      </c>
      <c r="I621" s="81" t="s">
        <v>705</v>
      </c>
      <c r="J621" s="42" t="s">
        <v>670</v>
      </c>
      <c r="K621" s="79" t="s">
        <v>1917</v>
      </c>
    </row>
    <row r="622" spans="2:11" ht="15.75" thickBot="1" x14ac:dyDescent="0.3">
      <c r="B622" s="82"/>
      <c r="C622" s="82"/>
      <c r="D622" s="83"/>
      <c r="E622" s="85"/>
      <c r="F622" s="84"/>
      <c r="G622" s="81" t="s">
        <v>703</v>
      </c>
      <c r="H622" s="81" t="s">
        <v>704</v>
      </c>
      <c r="I622" s="81" t="s">
        <v>705</v>
      </c>
      <c r="J622" s="42" t="s">
        <v>671</v>
      </c>
      <c r="K622" s="79"/>
    </row>
    <row r="623" spans="2:11" ht="15.75" thickBot="1" x14ac:dyDescent="0.3">
      <c r="B623" s="82"/>
      <c r="C623" s="82"/>
      <c r="D623" s="83"/>
      <c r="E623" s="85"/>
      <c r="F623" s="84"/>
      <c r="G623" s="81" t="s">
        <v>703</v>
      </c>
      <c r="H623" s="81" t="s">
        <v>704</v>
      </c>
      <c r="I623" s="81" t="s">
        <v>705</v>
      </c>
      <c r="J623" s="42">
        <v>27</v>
      </c>
      <c r="K623" s="79"/>
    </row>
    <row r="624" spans="2:11" ht="15.75" thickBot="1" x14ac:dyDescent="0.3">
      <c r="B624" s="82"/>
      <c r="C624" s="82"/>
      <c r="D624" s="83"/>
      <c r="E624" s="85"/>
      <c r="F624" s="84"/>
      <c r="G624" s="81" t="s">
        <v>703</v>
      </c>
      <c r="H624" s="81" t="s">
        <v>704</v>
      </c>
      <c r="I624" s="81" t="s">
        <v>705</v>
      </c>
      <c r="J624" s="42">
        <v>1</v>
      </c>
      <c r="K624" s="79"/>
    </row>
    <row r="625" spans="2:11" ht="15.75" thickBot="1" x14ac:dyDescent="0.3">
      <c r="B625" s="82"/>
      <c r="C625" s="82"/>
      <c r="D625" s="83"/>
      <c r="E625" s="85"/>
      <c r="F625" s="84"/>
      <c r="G625" s="81" t="s">
        <v>703</v>
      </c>
      <c r="H625" s="81" t="s">
        <v>704</v>
      </c>
      <c r="I625" s="81" t="s">
        <v>705</v>
      </c>
      <c r="J625" s="42" t="s">
        <v>706</v>
      </c>
      <c r="K625" s="79"/>
    </row>
    <row r="626" spans="2:11" ht="15" customHeight="1" thickBot="1" x14ac:dyDescent="0.3">
      <c r="B626" s="82">
        <v>2023</v>
      </c>
      <c r="C626" s="82" t="s">
        <v>562</v>
      </c>
      <c r="D626" s="83" t="str">
        <f>IF(C626="B","Publikační",IF(C626="C","Publikační",IF(C626="Jimp","Publikační",IF(C626="Jsc","Publikační",IF(C626="Jost","Publikační","Aplikační")))))</f>
        <v>Publikační</v>
      </c>
      <c r="E626" s="85" t="s">
        <v>707</v>
      </c>
      <c r="F626" s="84" t="s">
        <v>28</v>
      </c>
      <c r="G626" s="81" t="s">
        <v>708</v>
      </c>
      <c r="H626" s="81" t="s">
        <v>709</v>
      </c>
      <c r="I626" s="81" t="s">
        <v>710</v>
      </c>
      <c r="J626" s="42" t="s">
        <v>711</v>
      </c>
      <c r="K626" s="79" t="s">
        <v>1917</v>
      </c>
    </row>
    <row r="627" spans="2:11" ht="15.75" thickBot="1" x14ac:dyDescent="0.3">
      <c r="B627" s="82"/>
      <c r="C627" s="82"/>
      <c r="D627" s="83"/>
      <c r="E627" s="85"/>
      <c r="F627" s="84"/>
      <c r="G627" s="81" t="s">
        <v>708</v>
      </c>
      <c r="H627" s="81" t="s">
        <v>709</v>
      </c>
      <c r="I627" s="81" t="s">
        <v>710</v>
      </c>
      <c r="J627" s="42" t="s">
        <v>712</v>
      </c>
      <c r="K627" s="79"/>
    </row>
    <row r="628" spans="2:11" ht="15.75" thickBot="1" x14ac:dyDescent="0.3">
      <c r="B628" s="82"/>
      <c r="C628" s="82"/>
      <c r="D628" s="83"/>
      <c r="E628" s="85"/>
      <c r="F628" s="84"/>
      <c r="G628" s="81" t="s">
        <v>708</v>
      </c>
      <c r="H628" s="81" t="s">
        <v>709</v>
      </c>
      <c r="I628" s="81" t="s">
        <v>710</v>
      </c>
      <c r="J628" s="42">
        <v>15</v>
      </c>
      <c r="K628" s="79"/>
    </row>
    <row r="629" spans="2:11" ht="15.75" thickBot="1" x14ac:dyDescent="0.3">
      <c r="B629" s="82"/>
      <c r="C629" s="82"/>
      <c r="D629" s="83"/>
      <c r="E629" s="85"/>
      <c r="F629" s="84"/>
      <c r="G629" s="81" t="s">
        <v>708</v>
      </c>
      <c r="H629" s="81" t="s">
        <v>709</v>
      </c>
      <c r="I629" s="81" t="s">
        <v>710</v>
      </c>
      <c r="J629" s="42">
        <v>2</v>
      </c>
      <c r="K629" s="79"/>
    </row>
    <row r="630" spans="2:11" ht="15.75" thickBot="1" x14ac:dyDescent="0.3">
      <c r="B630" s="82"/>
      <c r="C630" s="82"/>
      <c r="D630" s="83"/>
      <c r="E630" s="85"/>
      <c r="F630" s="84"/>
      <c r="G630" s="81" t="s">
        <v>708</v>
      </c>
      <c r="H630" s="81" t="s">
        <v>709</v>
      </c>
      <c r="I630" s="81" t="s">
        <v>710</v>
      </c>
      <c r="J630" s="42" t="s">
        <v>713</v>
      </c>
      <c r="K630" s="79"/>
    </row>
    <row r="631" spans="2:11" ht="15" customHeight="1" thickBot="1" x14ac:dyDescent="0.3">
      <c r="B631" s="82">
        <v>2023</v>
      </c>
      <c r="C631" s="82" t="s">
        <v>562</v>
      </c>
      <c r="D631" s="83" t="str">
        <f>IF(C631="B","Publikační",IF(C631="C","Publikační",IF(C631="Jimp","Publikační",IF(C631="Jsc","Publikační",IF(C631="Jost","Publikační","Aplikační")))))</f>
        <v>Publikační</v>
      </c>
      <c r="E631" s="85" t="s">
        <v>714</v>
      </c>
      <c r="F631" s="84">
        <v>2022</v>
      </c>
      <c r="G631" s="81" t="s">
        <v>715</v>
      </c>
      <c r="H631" s="81" t="s">
        <v>716</v>
      </c>
      <c r="I631" s="81" t="s">
        <v>717</v>
      </c>
      <c r="J631" s="42" t="s">
        <v>718</v>
      </c>
      <c r="K631" s="79" t="s">
        <v>1917</v>
      </c>
    </row>
    <row r="632" spans="2:11" ht="15.75" thickBot="1" x14ac:dyDescent="0.3">
      <c r="B632" s="82"/>
      <c r="C632" s="82"/>
      <c r="D632" s="83"/>
      <c r="E632" s="85"/>
      <c r="F632" s="84"/>
      <c r="G632" s="81" t="s">
        <v>715</v>
      </c>
      <c r="H632" s="81" t="s">
        <v>716</v>
      </c>
      <c r="I632" s="81" t="s">
        <v>717</v>
      </c>
      <c r="J632" s="42" t="s">
        <v>719</v>
      </c>
      <c r="K632" s="79"/>
    </row>
    <row r="633" spans="2:11" ht="15.75" thickBot="1" x14ac:dyDescent="0.3">
      <c r="B633" s="82"/>
      <c r="C633" s="82"/>
      <c r="D633" s="83"/>
      <c r="E633" s="85"/>
      <c r="F633" s="84"/>
      <c r="G633" s="81" t="s">
        <v>715</v>
      </c>
      <c r="H633" s="81" t="s">
        <v>716</v>
      </c>
      <c r="I633" s="81" t="s">
        <v>717</v>
      </c>
      <c r="J633" s="42">
        <v>68</v>
      </c>
      <c r="K633" s="79"/>
    </row>
    <row r="634" spans="2:11" ht="15.75" thickBot="1" x14ac:dyDescent="0.3">
      <c r="B634" s="82"/>
      <c r="C634" s="82"/>
      <c r="D634" s="83"/>
      <c r="E634" s="85"/>
      <c r="F634" s="84"/>
      <c r="G634" s="81" t="s">
        <v>715</v>
      </c>
      <c r="H634" s="81" t="s">
        <v>716</v>
      </c>
      <c r="I634" s="81" t="s">
        <v>717</v>
      </c>
      <c r="J634" s="44">
        <v>44958</v>
      </c>
      <c r="K634" s="79"/>
    </row>
    <row r="635" spans="2:11" ht="15.75" thickBot="1" x14ac:dyDescent="0.3">
      <c r="B635" s="82"/>
      <c r="C635" s="82"/>
      <c r="D635" s="83"/>
      <c r="E635" s="85"/>
      <c r="F635" s="84"/>
      <c r="G635" s="81" t="s">
        <v>715</v>
      </c>
      <c r="H635" s="81" t="s">
        <v>716</v>
      </c>
      <c r="I635" s="81" t="s">
        <v>717</v>
      </c>
      <c r="J635" s="42" t="s">
        <v>720</v>
      </c>
      <c r="K635" s="79"/>
    </row>
    <row r="636" spans="2:11" ht="15" customHeight="1" thickBot="1" x14ac:dyDescent="0.3">
      <c r="B636" s="82">
        <v>2023</v>
      </c>
      <c r="C636" s="82" t="s">
        <v>721</v>
      </c>
      <c r="D636" s="83" t="str">
        <f>IF(C636="B","Publikační",IF(C636="C","Publikační",IF(C636="Jimp","Publikační",IF(C636="Jsc","Publikační",IF(C636="Jost","Publikační","Aplikační")))))</f>
        <v>Publikační</v>
      </c>
      <c r="E636" s="85" t="s">
        <v>722</v>
      </c>
      <c r="F636" s="84">
        <v>2023</v>
      </c>
      <c r="G636" s="81" t="s">
        <v>723</v>
      </c>
      <c r="H636" s="81" t="s">
        <v>724</v>
      </c>
      <c r="I636" s="81" t="s">
        <v>725</v>
      </c>
      <c r="J636" s="42" t="s">
        <v>726</v>
      </c>
      <c r="K636" s="79" t="s">
        <v>1917</v>
      </c>
    </row>
    <row r="637" spans="2:11" ht="15.75" thickBot="1" x14ac:dyDescent="0.3">
      <c r="B637" s="82"/>
      <c r="C637" s="82"/>
      <c r="D637" s="83"/>
      <c r="E637" s="85"/>
      <c r="F637" s="84"/>
      <c r="G637" s="81" t="s">
        <v>723</v>
      </c>
      <c r="H637" s="81" t="s">
        <v>724</v>
      </c>
      <c r="I637" s="81" t="s">
        <v>725</v>
      </c>
      <c r="J637" s="42" t="s">
        <v>727</v>
      </c>
      <c r="K637" s="79"/>
    </row>
    <row r="638" spans="2:11" ht="15.75" thickBot="1" x14ac:dyDescent="0.3">
      <c r="B638" s="82"/>
      <c r="C638" s="82"/>
      <c r="D638" s="83"/>
      <c r="E638" s="85"/>
      <c r="F638" s="84"/>
      <c r="G638" s="81" t="s">
        <v>723</v>
      </c>
      <c r="H638" s="81" t="s">
        <v>724</v>
      </c>
      <c r="I638" s="81" t="s">
        <v>725</v>
      </c>
      <c r="J638" s="42" t="s">
        <v>1</v>
      </c>
      <c r="K638" s="79"/>
    </row>
    <row r="639" spans="2:11" ht="15.75" thickBot="1" x14ac:dyDescent="0.3">
      <c r="B639" s="82"/>
      <c r="C639" s="82"/>
      <c r="D639" s="83"/>
      <c r="E639" s="85"/>
      <c r="F639" s="84"/>
      <c r="G639" s="81" t="s">
        <v>723</v>
      </c>
      <c r="H639" s="81" t="s">
        <v>724</v>
      </c>
      <c r="I639" s="81" t="s">
        <v>725</v>
      </c>
      <c r="J639" s="42">
        <v>151</v>
      </c>
      <c r="K639" s="79"/>
    </row>
    <row r="640" spans="2:11" ht="15.75" thickBot="1" x14ac:dyDescent="0.3">
      <c r="B640" s="82"/>
      <c r="C640" s="82"/>
      <c r="D640" s="83"/>
      <c r="E640" s="85"/>
      <c r="F640" s="84"/>
      <c r="G640" s="81" t="s">
        <v>723</v>
      </c>
      <c r="H640" s="81" t="s">
        <v>724</v>
      </c>
      <c r="I640" s="81" t="s">
        <v>725</v>
      </c>
      <c r="J640" s="37"/>
      <c r="K640" s="79"/>
    </row>
    <row r="641" spans="2:11" ht="15" customHeight="1" thickBot="1" x14ac:dyDescent="0.3">
      <c r="B641" s="82">
        <v>2023</v>
      </c>
      <c r="C641" s="82" t="s">
        <v>721</v>
      </c>
      <c r="D641" s="83" t="str">
        <f>IF(C641="B","Publikační",IF(C641="C","Publikační",IF(C641="Jimp","Publikační",IF(C641="Jsc","Publikační",IF(C641="Jost","Publikační","Aplikační")))))</f>
        <v>Publikační</v>
      </c>
      <c r="E641" s="85" t="s">
        <v>728</v>
      </c>
      <c r="F641" s="84">
        <v>2020</v>
      </c>
      <c r="G641" s="81" t="s">
        <v>729</v>
      </c>
      <c r="H641" s="81" t="s">
        <v>730</v>
      </c>
      <c r="I641" s="81" t="s">
        <v>731</v>
      </c>
      <c r="J641" s="42" t="s">
        <v>732</v>
      </c>
      <c r="K641" s="79" t="s">
        <v>1917</v>
      </c>
    </row>
    <row r="642" spans="2:11" ht="15.75" thickBot="1" x14ac:dyDescent="0.3">
      <c r="B642" s="82"/>
      <c r="C642" s="82"/>
      <c r="D642" s="83"/>
      <c r="E642" s="85"/>
      <c r="F642" s="84"/>
      <c r="G642" s="81" t="s">
        <v>729</v>
      </c>
      <c r="H642" s="81" t="s">
        <v>730</v>
      </c>
      <c r="I642" s="81" t="s">
        <v>731</v>
      </c>
      <c r="J642" s="42" t="s">
        <v>727</v>
      </c>
      <c r="K642" s="79"/>
    </row>
    <row r="643" spans="2:11" ht="15.75" thickBot="1" x14ac:dyDescent="0.3">
      <c r="B643" s="82"/>
      <c r="C643" s="82"/>
      <c r="D643" s="83"/>
      <c r="E643" s="85"/>
      <c r="F643" s="84"/>
      <c r="G643" s="81" t="s">
        <v>729</v>
      </c>
      <c r="H643" s="81" t="s">
        <v>730</v>
      </c>
      <c r="I643" s="81" t="s">
        <v>731</v>
      </c>
      <c r="J643" s="42" t="s">
        <v>1</v>
      </c>
      <c r="K643" s="79"/>
    </row>
    <row r="644" spans="2:11" ht="15.75" thickBot="1" x14ac:dyDescent="0.3">
      <c r="B644" s="82"/>
      <c r="C644" s="82"/>
      <c r="D644" s="83"/>
      <c r="E644" s="85"/>
      <c r="F644" s="84"/>
      <c r="G644" s="81" t="s">
        <v>729</v>
      </c>
      <c r="H644" s="81" t="s">
        <v>730</v>
      </c>
      <c r="I644" s="81" t="s">
        <v>731</v>
      </c>
      <c r="J644" s="42">
        <v>128</v>
      </c>
      <c r="K644" s="79"/>
    </row>
    <row r="645" spans="2:11" ht="15.75" thickBot="1" x14ac:dyDescent="0.3">
      <c r="B645" s="82"/>
      <c r="C645" s="82"/>
      <c r="D645" s="83"/>
      <c r="E645" s="85"/>
      <c r="F645" s="84"/>
      <c r="G645" s="81" t="s">
        <v>729</v>
      </c>
      <c r="H645" s="81" t="s">
        <v>730</v>
      </c>
      <c r="I645" s="81" t="s">
        <v>731</v>
      </c>
      <c r="J645" s="37"/>
      <c r="K645" s="79"/>
    </row>
    <row r="646" spans="2:11" ht="15" customHeight="1" thickBot="1" x14ac:dyDescent="0.3">
      <c r="B646" s="82">
        <v>2023</v>
      </c>
      <c r="C646" s="82" t="s">
        <v>721</v>
      </c>
      <c r="D646" s="83" t="str">
        <f>IF(C646="B","Publikační",IF(C646="C","Publikační",IF(C646="Jimp","Publikační",IF(C646="Jsc","Publikační",IF(C646="Jost","Publikační","Aplikační")))))</f>
        <v>Publikační</v>
      </c>
      <c r="E646" s="85" t="s">
        <v>733</v>
      </c>
      <c r="F646" s="84">
        <v>2023</v>
      </c>
      <c r="G646" s="81" t="s">
        <v>734</v>
      </c>
      <c r="H646" s="81" t="s">
        <v>735</v>
      </c>
      <c r="I646" s="81" t="s">
        <v>736</v>
      </c>
      <c r="J646" s="42" t="s">
        <v>737</v>
      </c>
      <c r="K646" s="79" t="s">
        <v>1917</v>
      </c>
    </row>
    <row r="647" spans="2:11" ht="15.75" thickBot="1" x14ac:dyDescent="0.3">
      <c r="B647" s="82"/>
      <c r="C647" s="82"/>
      <c r="D647" s="83"/>
      <c r="E647" s="85"/>
      <c r="F647" s="84"/>
      <c r="G647" s="81" t="s">
        <v>734</v>
      </c>
      <c r="H647" s="81" t="s">
        <v>735</v>
      </c>
      <c r="I647" s="81" t="s">
        <v>736</v>
      </c>
      <c r="J647" s="42" t="s">
        <v>727</v>
      </c>
      <c r="K647" s="79"/>
    </row>
    <row r="648" spans="2:11" ht="15.75" thickBot="1" x14ac:dyDescent="0.3">
      <c r="B648" s="82"/>
      <c r="C648" s="82"/>
      <c r="D648" s="83"/>
      <c r="E648" s="85"/>
      <c r="F648" s="84"/>
      <c r="G648" s="81" t="s">
        <v>734</v>
      </c>
      <c r="H648" s="81" t="s">
        <v>735</v>
      </c>
      <c r="I648" s="81" t="s">
        <v>736</v>
      </c>
      <c r="J648" s="42" t="s">
        <v>1</v>
      </c>
      <c r="K648" s="79"/>
    </row>
    <row r="649" spans="2:11" ht="15.75" thickBot="1" x14ac:dyDescent="0.3">
      <c r="B649" s="82"/>
      <c r="C649" s="82"/>
      <c r="D649" s="83"/>
      <c r="E649" s="85"/>
      <c r="F649" s="84"/>
      <c r="G649" s="81" t="s">
        <v>734</v>
      </c>
      <c r="H649" s="81" t="s">
        <v>735</v>
      </c>
      <c r="I649" s="81" t="s">
        <v>736</v>
      </c>
      <c r="J649" s="42">
        <v>287</v>
      </c>
      <c r="K649" s="79"/>
    </row>
    <row r="650" spans="2:11" ht="15.75" thickBot="1" x14ac:dyDescent="0.3">
      <c r="B650" s="82"/>
      <c r="C650" s="82"/>
      <c r="D650" s="83"/>
      <c r="E650" s="85"/>
      <c r="F650" s="84"/>
      <c r="G650" s="81" t="s">
        <v>734</v>
      </c>
      <c r="H650" s="81" t="s">
        <v>735</v>
      </c>
      <c r="I650" s="81" t="s">
        <v>736</v>
      </c>
      <c r="J650" s="37"/>
      <c r="K650" s="79"/>
    </row>
    <row r="651" spans="2:11" ht="15" customHeight="1" thickBot="1" x14ac:dyDescent="0.3">
      <c r="B651" s="82">
        <v>2023</v>
      </c>
      <c r="C651" s="82" t="s">
        <v>721</v>
      </c>
      <c r="D651" s="83" t="str">
        <f>IF(C651="B","Publikační",IF(C651="C","Publikační",IF(C651="Jimp","Publikační",IF(C651="Jsc","Publikační",IF(C651="Jost","Publikační","Aplikační")))))</f>
        <v>Publikační</v>
      </c>
      <c r="E651" s="85" t="s">
        <v>738</v>
      </c>
      <c r="F651" s="84">
        <v>2023</v>
      </c>
      <c r="G651" s="81" t="s">
        <v>739</v>
      </c>
      <c r="H651" s="81" t="s">
        <v>740</v>
      </c>
      <c r="I651" s="81" t="s">
        <v>741</v>
      </c>
      <c r="J651" s="42" t="s">
        <v>742</v>
      </c>
      <c r="K651" s="79" t="s">
        <v>1917</v>
      </c>
    </row>
    <row r="652" spans="2:11" ht="15.75" thickBot="1" x14ac:dyDescent="0.3">
      <c r="B652" s="82"/>
      <c r="C652" s="82"/>
      <c r="D652" s="83"/>
      <c r="E652" s="85"/>
      <c r="F652" s="84"/>
      <c r="G652" s="81" t="s">
        <v>739</v>
      </c>
      <c r="H652" s="81" t="s">
        <v>740</v>
      </c>
      <c r="I652" s="81" t="s">
        <v>741</v>
      </c>
      <c r="J652" s="42" t="s">
        <v>727</v>
      </c>
      <c r="K652" s="79"/>
    </row>
    <row r="653" spans="2:11" ht="15.75" thickBot="1" x14ac:dyDescent="0.3">
      <c r="B653" s="82"/>
      <c r="C653" s="82"/>
      <c r="D653" s="83"/>
      <c r="E653" s="85"/>
      <c r="F653" s="84"/>
      <c r="G653" s="81" t="s">
        <v>739</v>
      </c>
      <c r="H653" s="81" t="s">
        <v>740</v>
      </c>
      <c r="I653" s="81" t="s">
        <v>741</v>
      </c>
      <c r="J653" s="42" t="s">
        <v>1</v>
      </c>
      <c r="K653" s="79"/>
    </row>
    <row r="654" spans="2:11" ht="15.75" thickBot="1" x14ac:dyDescent="0.3">
      <c r="B654" s="82"/>
      <c r="C654" s="82"/>
      <c r="D654" s="83"/>
      <c r="E654" s="85"/>
      <c r="F654" s="84"/>
      <c r="G654" s="81" t="s">
        <v>739</v>
      </c>
      <c r="H654" s="81" t="s">
        <v>740</v>
      </c>
      <c r="I654" s="81" t="s">
        <v>741</v>
      </c>
      <c r="J654" s="42">
        <v>155</v>
      </c>
      <c r="K654" s="79"/>
    </row>
    <row r="655" spans="2:11" ht="15.75" thickBot="1" x14ac:dyDescent="0.3">
      <c r="B655" s="82"/>
      <c r="C655" s="82"/>
      <c r="D655" s="83"/>
      <c r="E655" s="85"/>
      <c r="F655" s="84"/>
      <c r="G655" s="81" t="s">
        <v>739</v>
      </c>
      <c r="H655" s="81" t="s">
        <v>740</v>
      </c>
      <c r="I655" s="81" t="s">
        <v>741</v>
      </c>
      <c r="J655" s="37"/>
      <c r="K655" s="79"/>
    </row>
    <row r="656" spans="2:11" ht="15" customHeight="1" thickBot="1" x14ac:dyDescent="0.3">
      <c r="B656" s="82">
        <v>2023</v>
      </c>
      <c r="C656" s="82" t="s">
        <v>721</v>
      </c>
      <c r="D656" s="83" t="str">
        <f>IF(C656="B","Publikační",IF(C656="C","Publikační",IF(C656="Jimp","Publikační",IF(C656="Jsc","Publikační",IF(C656="Jost","Publikační","Aplikační")))))</f>
        <v>Publikační</v>
      </c>
      <c r="E656" s="85" t="s">
        <v>743</v>
      </c>
      <c r="F656" s="84">
        <v>2023</v>
      </c>
      <c r="G656" s="81" t="s">
        <v>744</v>
      </c>
      <c r="H656" s="81" t="s">
        <v>745</v>
      </c>
      <c r="I656" s="81" t="s">
        <v>746</v>
      </c>
      <c r="J656" s="42" t="s">
        <v>747</v>
      </c>
      <c r="K656" s="79" t="s">
        <v>1917</v>
      </c>
    </row>
    <row r="657" spans="2:11" ht="15.75" thickBot="1" x14ac:dyDescent="0.3">
      <c r="B657" s="82"/>
      <c r="C657" s="82"/>
      <c r="D657" s="83"/>
      <c r="E657" s="85"/>
      <c r="F657" s="84"/>
      <c r="G657" s="81" t="s">
        <v>744</v>
      </c>
      <c r="H657" s="81" t="s">
        <v>745</v>
      </c>
      <c r="I657" s="81" t="s">
        <v>746</v>
      </c>
      <c r="J657" s="42" t="s">
        <v>727</v>
      </c>
      <c r="K657" s="79"/>
    </row>
    <row r="658" spans="2:11" ht="15.75" thickBot="1" x14ac:dyDescent="0.3">
      <c r="B658" s="82"/>
      <c r="C658" s="82"/>
      <c r="D658" s="83"/>
      <c r="E658" s="85"/>
      <c r="F658" s="84"/>
      <c r="G658" s="81" t="s">
        <v>744</v>
      </c>
      <c r="H658" s="81" t="s">
        <v>745</v>
      </c>
      <c r="I658" s="81" t="s">
        <v>746</v>
      </c>
      <c r="J658" s="42" t="s">
        <v>1</v>
      </c>
      <c r="K658" s="79"/>
    </row>
    <row r="659" spans="2:11" ht="15.75" thickBot="1" x14ac:dyDescent="0.3">
      <c r="B659" s="82"/>
      <c r="C659" s="82"/>
      <c r="D659" s="83"/>
      <c r="E659" s="85"/>
      <c r="F659" s="84"/>
      <c r="G659" s="81" t="s">
        <v>744</v>
      </c>
      <c r="H659" s="81" t="s">
        <v>745</v>
      </c>
      <c r="I659" s="81" t="s">
        <v>746</v>
      </c>
      <c r="J659" s="42">
        <v>196</v>
      </c>
      <c r="K659" s="79"/>
    </row>
    <row r="660" spans="2:11" ht="15.75" thickBot="1" x14ac:dyDescent="0.3">
      <c r="B660" s="82"/>
      <c r="C660" s="82"/>
      <c r="D660" s="83"/>
      <c r="E660" s="85"/>
      <c r="F660" s="84"/>
      <c r="G660" s="81" t="s">
        <v>744</v>
      </c>
      <c r="H660" s="81" t="s">
        <v>745</v>
      </c>
      <c r="I660" s="81" t="s">
        <v>746</v>
      </c>
      <c r="J660" s="37"/>
      <c r="K660" s="79"/>
    </row>
    <row r="661" spans="2:11" ht="15" customHeight="1" thickBot="1" x14ac:dyDescent="0.3">
      <c r="B661" s="82">
        <v>2023</v>
      </c>
      <c r="C661" s="82" t="s">
        <v>721</v>
      </c>
      <c r="D661" s="83" t="str">
        <f>IF(C661="B","Publikační",IF(C661="C","Publikační",IF(C661="Jimp","Publikační",IF(C661="Jsc","Publikační",IF(C661="Jost","Publikační","Aplikační")))))</f>
        <v>Publikační</v>
      </c>
      <c r="E661" s="85" t="s">
        <v>748</v>
      </c>
      <c r="F661" s="84" t="s">
        <v>28</v>
      </c>
      <c r="G661" s="81" t="s">
        <v>749</v>
      </c>
      <c r="H661" s="81" t="s">
        <v>750</v>
      </c>
      <c r="I661" s="81" t="s">
        <v>751</v>
      </c>
      <c r="J661" s="42" t="s">
        <v>752</v>
      </c>
      <c r="K661" s="79" t="s">
        <v>1917</v>
      </c>
    </row>
    <row r="662" spans="2:11" ht="15.75" thickBot="1" x14ac:dyDescent="0.3">
      <c r="B662" s="82"/>
      <c r="C662" s="82"/>
      <c r="D662" s="83"/>
      <c r="E662" s="85"/>
      <c r="F662" s="84"/>
      <c r="G662" s="81" t="s">
        <v>749</v>
      </c>
      <c r="H662" s="81" t="s">
        <v>750</v>
      </c>
      <c r="I662" s="81" t="s">
        <v>751</v>
      </c>
      <c r="J662" s="42" t="s">
        <v>727</v>
      </c>
      <c r="K662" s="79"/>
    </row>
    <row r="663" spans="2:11" ht="15.75" thickBot="1" x14ac:dyDescent="0.3">
      <c r="B663" s="82"/>
      <c r="C663" s="82"/>
      <c r="D663" s="83"/>
      <c r="E663" s="85"/>
      <c r="F663" s="84"/>
      <c r="G663" s="81" t="s">
        <v>749</v>
      </c>
      <c r="H663" s="81" t="s">
        <v>750</v>
      </c>
      <c r="I663" s="81" t="s">
        <v>751</v>
      </c>
      <c r="J663" s="42" t="s">
        <v>1</v>
      </c>
      <c r="K663" s="79"/>
    </row>
    <row r="664" spans="2:11" ht="15.75" thickBot="1" x14ac:dyDescent="0.3">
      <c r="B664" s="82"/>
      <c r="C664" s="82"/>
      <c r="D664" s="83"/>
      <c r="E664" s="85"/>
      <c r="F664" s="84"/>
      <c r="G664" s="81" t="s">
        <v>749</v>
      </c>
      <c r="H664" s="81" t="s">
        <v>750</v>
      </c>
      <c r="I664" s="81" t="s">
        <v>751</v>
      </c>
      <c r="J664" s="42">
        <v>263</v>
      </c>
      <c r="K664" s="79"/>
    </row>
    <row r="665" spans="2:11" ht="15.75" thickBot="1" x14ac:dyDescent="0.3">
      <c r="B665" s="82"/>
      <c r="C665" s="82"/>
      <c r="D665" s="83"/>
      <c r="E665" s="85"/>
      <c r="F665" s="84"/>
      <c r="G665" s="81" t="s">
        <v>749</v>
      </c>
      <c r="H665" s="81" t="s">
        <v>750</v>
      </c>
      <c r="I665" s="81" t="s">
        <v>751</v>
      </c>
      <c r="J665" s="37"/>
      <c r="K665" s="79"/>
    </row>
    <row r="666" spans="2:11" ht="15" customHeight="1" thickBot="1" x14ac:dyDescent="0.3">
      <c r="B666" s="82">
        <v>2023</v>
      </c>
      <c r="C666" s="82" t="s">
        <v>721</v>
      </c>
      <c r="D666" s="83" t="str">
        <f>IF(C666="B","Publikační",IF(C666="C","Publikační",IF(C666="Jimp","Publikační",IF(C666="Jsc","Publikační",IF(C666="Jost","Publikační","Aplikační")))))</f>
        <v>Publikační</v>
      </c>
      <c r="E666" s="85" t="s">
        <v>748</v>
      </c>
      <c r="F666" s="84">
        <v>2023</v>
      </c>
      <c r="G666" s="81" t="s">
        <v>753</v>
      </c>
      <c r="H666" s="81" t="s">
        <v>754</v>
      </c>
      <c r="I666" s="81" t="s">
        <v>755</v>
      </c>
      <c r="J666" s="42" t="s">
        <v>756</v>
      </c>
      <c r="K666" s="79" t="s">
        <v>1917</v>
      </c>
    </row>
    <row r="667" spans="2:11" ht="15.75" thickBot="1" x14ac:dyDescent="0.3">
      <c r="B667" s="82"/>
      <c r="C667" s="82"/>
      <c r="D667" s="83"/>
      <c r="E667" s="85"/>
      <c r="F667" s="84"/>
      <c r="G667" s="81" t="s">
        <v>753</v>
      </c>
      <c r="H667" s="81" t="s">
        <v>754</v>
      </c>
      <c r="I667" s="81" t="s">
        <v>755</v>
      </c>
      <c r="J667" s="42" t="s">
        <v>757</v>
      </c>
      <c r="K667" s="79"/>
    </row>
    <row r="668" spans="2:11" ht="15.75" thickBot="1" x14ac:dyDescent="0.3">
      <c r="B668" s="82"/>
      <c r="C668" s="82"/>
      <c r="D668" s="83"/>
      <c r="E668" s="85"/>
      <c r="F668" s="84"/>
      <c r="G668" s="81" t="s">
        <v>753</v>
      </c>
      <c r="H668" s="81" t="s">
        <v>754</v>
      </c>
      <c r="I668" s="81" t="s">
        <v>755</v>
      </c>
      <c r="J668" s="42" t="s">
        <v>758</v>
      </c>
      <c r="K668" s="79"/>
    </row>
    <row r="669" spans="2:11" ht="15.75" thickBot="1" x14ac:dyDescent="0.3">
      <c r="B669" s="82"/>
      <c r="C669" s="82"/>
      <c r="D669" s="83"/>
      <c r="E669" s="85"/>
      <c r="F669" s="84"/>
      <c r="G669" s="81" t="s">
        <v>753</v>
      </c>
      <c r="H669" s="81" t="s">
        <v>754</v>
      </c>
      <c r="I669" s="81" t="s">
        <v>755</v>
      </c>
      <c r="J669" s="42">
        <v>143</v>
      </c>
      <c r="K669" s="79"/>
    </row>
    <row r="670" spans="2:11" ht="15.75" thickBot="1" x14ac:dyDescent="0.3">
      <c r="B670" s="82"/>
      <c r="C670" s="82"/>
      <c r="D670" s="83"/>
      <c r="E670" s="85"/>
      <c r="F670" s="84"/>
      <c r="G670" s="81" t="s">
        <v>753</v>
      </c>
      <c r="H670" s="81" t="s">
        <v>754</v>
      </c>
      <c r="I670" s="81" t="s">
        <v>755</v>
      </c>
      <c r="J670" s="37"/>
      <c r="K670" s="79"/>
    </row>
    <row r="671" spans="2:11" ht="15" customHeight="1" thickBot="1" x14ac:dyDescent="0.3">
      <c r="B671" s="82">
        <v>2023</v>
      </c>
      <c r="C671" s="82" t="s">
        <v>721</v>
      </c>
      <c r="D671" s="83" t="str">
        <f>IF(C671="B","Publikační",IF(C671="C","Publikační",IF(C671="Jimp","Publikační",IF(C671="Jsc","Publikační",IF(C671="Jost","Publikační","Aplikační")))))</f>
        <v>Publikační</v>
      </c>
      <c r="E671" s="85" t="s">
        <v>759</v>
      </c>
      <c r="F671" s="84">
        <v>2022</v>
      </c>
      <c r="G671" s="81" t="s">
        <v>760</v>
      </c>
      <c r="H671" s="81" t="s">
        <v>761</v>
      </c>
      <c r="I671" s="81" t="s">
        <v>762</v>
      </c>
      <c r="J671" s="42" t="s">
        <v>763</v>
      </c>
      <c r="K671" s="79" t="s">
        <v>1917</v>
      </c>
    </row>
    <row r="672" spans="2:11" ht="15.75" thickBot="1" x14ac:dyDescent="0.3">
      <c r="B672" s="82"/>
      <c r="C672" s="82"/>
      <c r="D672" s="83"/>
      <c r="E672" s="85"/>
      <c r="F672" s="84"/>
      <c r="G672" s="81" t="s">
        <v>760</v>
      </c>
      <c r="H672" s="81" t="s">
        <v>761</v>
      </c>
      <c r="I672" s="81" t="s">
        <v>762</v>
      </c>
      <c r="J672" s="42" t="s">
        <v>727</v>
      </c>
      <c r="K672" s="79"/>
    </row>
    <row r="673" spans="2:11" ht="15.75" thickBot="1" x14ac:dyDescent="0.3">
      <c r="B673" s="82"/>
      <c r="C673" s="82"/>
      <c r="D673" s="83"/>
      <c r="E673" s="85"/>
      <c r="F673" s="84"/>
      <c r="G673" s="81" t="s">
        <v>760</v>
      </c>
      <c r="H673" s="81" t="s">
        <v>761</v>
      </c>
      <c r="I673" s="81" t="s">
        <v>762</v>
      </c>
      <c r="J673" s="42" t="s">
        <v>1</v>
      </c>
      <c r="K673" s="79"/>
    </row>
    <row r="674" spans="2:11" ht="15.75" thickBot="1" x14ac:dyDescent="0.3">
      <c r="B674" s="82"/>
      <c r="C674" s="82"/>
      <c r="D674" s="83"/>
      <c r="E674" s="85"/>
      <c r="F674" s="84"/>
      <c r="G674" s="81" t="s">
        <v>760</v>
      </c>
      <c r="H674" s="81" t="s">
        <v>761</v>
      </c>
      <c r="I674" s="81" t="s">
        <v>762</v>
      </c>
      <c r="J674" s="42">
        <v>200</v>
      </c>
      <c r="K674" s="79"/>
    </row>
    <row r="675" spans="2:11" ht="15.75" thickBot="1" x14ac:dyDescent="0.3">
      <c r="B675" s="82"/>
      <c r="C675" s="82"/>
      <c r="D675" s="83"/>
      <c r="E675" s="85"/>
      <c r="F675" s="84"/>
      <c r="G675" s="81" t="s">
        <v>760</v>
      </c>
      <c r="H675" s="81" t="s">
        <v>761</v>
      </c>
      <c r="I675" s="81" t="s">
        <v>762</v>
      </c>
      <c r="J675" s="37"/>
      <c r="K675" s="79"/>
    </row>
    <row r="676" spans="2:11" ht="15" customHeight="1" thickBot="1" x14ac:dyDescent="0.3">
      <c r="B676" s="82">
        <v>2023</v>
      </c>
      <c r="C676" s="82" t="s">
        <v>764</v>
      </c>
      <c r="D676" s="83" t="str">
        <f>IF(C676="B","Publikační",IF(C676="C","Publikační",IF(C676="Jimp","Publikační",IF(C676="Jsc","Publikační",IF(C676="Jost","Publikační","Aplikační")))))</f>
        <v>Publikační</v>
      </c>
      <c r="E676" s="85" t="s">
        <v>121</v>
      </c>
      <c r="F676" s="84" t="s">
        <v>28</v>
      </c>
      <c r="G676" s="81" t="s">
        <v>765</v>
      </c>
      <c r="H676" s="81" t="s">
        <v>766</v>
      </c>
      <c r="I676" s="81"/>
      <c r="J676" s="42" t="s">
        <v>767</v>
      </c>
      <c r="K676" s="79" t="s">
        <v>1917</v>
      </c>
    </row>
    <row r="677" spans="2:11" ht="15.75" thickBot="1" x14ac:dyDescent="0.3">
      <c r="B677" s="82"/>
      <c r="C677" s="82"/>
      <c r="D677" s="83"/>
      <c r="E677" s="85"/>
      <c r="F677" s="84"/>
      <c r="G677" s="81" t="s">
        <v>765</v>
      </c>
      <c r="H677" s="81" t="s">
        <v>766</v>
      </c>
      <c r="I677" s="81"/>
      <c r="J677" s="42" t="s">
        <v>768</v>
      </c>
      <c r="K677" s="79"/>
    </row>
    <row r="678" spans="2:11" ht="15.75" thickBot="1" x14ac:dyDescent="0.3">
      <c r="B678" s="82"/>
      <c r="C678" s="82"/>
      <c r="D678" s="83"/>
      <c r="E678" s="85"/>
      <c r="F678" s="84"/>
      <c r="G678" s="81" t="s">
        <v>765</v>
      </c>
      <c r="H678" s="81" t="s">
        <v>766</v>
      </c>
      <c r="I678" s="81"/>
      <c r="J678" s="42" t="s">
        <v>769</v>
      </c>
      <c r="K678" s="79"/>
    </row>
    <row r="679" spans="2:11" ht="15.75" thickBot="1" x14ac:dyDescent="0.3">
      <c r="B679" s="82"/>
      <c r="C679" s="82"/>
      <c r="D679" s="83"/>
      <c r="E679" s="85"/>
      <c r="F679" s="84"/>
      <c r="G679" s="81" t="s">
        <v>765</v>
      </c>
      <c r="H679" s="81" t="s">
        <v>766</v>
      </c>
      <c r="I679" s="81"/>
      <c r="J679" s="42" t="s">
        <v>770</v>
      </c>
      <c r="K679" s="79"/>
    </row>
    <row r="680" spans="2:11" ht="15.75" thickBot="1" x14ac:dyDescent="0.3">
      <c r="B680" s="82"/>
      <c r="C680" s="82"/>
      <c r="D680" s="83"/>
      <c r="E680" s="85"/>
      <c r="F680" s="84"/>
      <c r="G680" s="81" t="s">
        <v>765</v>
      </c>
      <c r="H680" s="81" t="s">
        <v>766</v>
      </c>
      <c r="I680" s="81"/>
      <c r="J680" s="42" t="s">
        <v>771</v>
      </c>
      <c r="K680" s="79"/>
    </row>
    <row r="681" spans="2:11" ht="15" customHeight="1" thickBot="1" x14ac:dyDescent="0.3">
      <c r="B681" s="82">
        <v>2023</v>
      </c>
      <c r="C681" s="82" t="s">
        <v>764</v>
      </c>
      <c r="D681" s="83" t="str">
        <f>IF(C681="B","Publikační",IF(C681="C","Publikační",IF(C681="Jimp","Publikační",IF(C681="Jsc","Publikační",IF(C681="Jost","Publikační","Aplikační")))))</f>
        <v>Publikační</v>
      </c>
      <c r="E681" s="85" t="s">
        <v>150</v>
      </c>
      <c r="F681" s="84" t="s">
        <v>28</v>
      </c>
      <c r="G681" s="81" t="s">
        <v>772</v>
      </c>
      <c r="H681" s="81" t="s">
        <v>773</v>
      </c>
      <c r="I681" s="81"/>
      <c r="J681" s="42" t="s">
        <v>774</v>
      </c>
      <c r="K681" s="79" t="s">
        <v>1917</v>
      </c>
    </row>
    <row r="682" spans="2:11" ht="15.75" thickBot="1" x14ac:dyDescent="0.3">
      <c r="B682" s="82"/>
      <c r="C682" s="82"/>
      <c r="D682" s="83"/>
      <c r="E682" s="85"/>
      <c r="F682" s="84"/>
      <c r="G682" s="81" t="s">
        <v>772</v>
      </c>
      <c r="H682" s="81" t="s">
        <v>773</v>
      </c>
      <c r="I682" s="81"/>
      <c r="J682" s="42" t="s">
        <v>775</v>
      </c>
      <c r="K682" s="79"/>
    </row>
    <row r="683" spans="2:11" ht="15.75" thickBot="1" x14ac:dyDescent="0.3">
      <c r="B683" s="82"/>
      <c r="C683" s="82"/>
      <c r="D683" s="83"/>
      <c r="E683" s="85"/>
      <c r="F683" s="84"/>
      <c r="G683" s="81" t="s">
        <v>772</v>
      </c>
      <c r="H683" s="81" t="s">
        <v>773</v>
      </c>
      <c r="I683" s="81"/>
      <c r="J683" s="42" t="s">
        <v>776</v>
      </c>
      <c r="K683" s="79"/>
    </row>
    <row r="684" spans="2:11" ht="15.75" thickBot="1" x14ac:dyDescent="0.3">
      <c r="B684" s="82"/>
      <c r="C684" s="82"/>
      <c r="D684" s="83"/>
      <c r="E684" s="85"/>
      <c r="F684" s="84"/>
      <c r="G684" s="81" t="s">
        <v>772</v>
      </c>
      <c r="H684" s="81" t="s">
        <v>773</v>
      </c>
      <c r="I684" s="81"/>
      <c r="J684" s="42" t="s">
        <v>777</v>
      </c>
      <c r="K684" s="79"/>
    </row>
    <row r="685" spans="2:11" ht="15.75" thickBot="1" x14ac:dyDescent="0.3">
      <c r="B685" s="82"/>
      <c r="C685" s="82"/>
      <c r="D685" s="83"/>
      <c r="E685" s="85"/>
      <c r="F685" s="84"/>
      <c r="G685" s="81" t="s">
        <v>772</v>
      </c>
      <c r="H685" s="81" t="s">
        <v>773</v>
      </c>
      <c r="I685" s="81"/>
      <c r="J685" s="42" t="s">
        <v>778</v>
      </c>
      <c r="K685" s="79"/>
    </row>
    <row r="686" spans="2:11" ht="15" customHeight="1" thickBot="1" x14ac:dyDescent="0.3">
      <c r="B686" s="82">
        <v>2023</v>
      </c>
      <c r="C686" s="82" t="s">
        <v>764</v>
      </c>
      <c r="D686" s="83" t="str">
        <f>IF(C686="B","Publikační",IF(C686="C","Publikační",IF(C686="Jimp","Publikační",IF(C686="Jsc","Publikační",IF(C686="Jost","Publikační","Aplikační")))))</f>
        <v>Publikační</v>
      </c>
      <c r="E686" s="85" t="s">
        <v>431</v>
      </c>
      <c r="F686" s="84" t="s">
        <v>28</v>
      </c>
      <c r="G686" s="81" t="s">
        <v>779</v>
      </c>
      <c r="H686" s="81" t="s">
        <v>780</v>
      </c>
      <c r="I686" s="81"/>
      <c r="J686" s="42" t="s">
        <v>781</v>
      </c>
      <c r="K686" s="79" t="s">
        <v>1917</v>
      </c>
    </row>
    <row r="687" spans="2:11" ht="15.75" thickBot="1" x14ac:dyDescent="0.3">
      <c r="B687" s="82"/>
      <c r="C687" s="82"/>
      <c r="D687" s="83"/>
      <c r="E687" s="85"/>
      <c r="F687" s="84"/>
      <c r="G687" s="81" t="s">
        <v>779</v>
      </c>
      <c r="H687" s="81" t="s">
        <v>780</v>
      </c>
      <c r="I687" s="81"/>
      <c r="J687" s="42" t="s">
        <v>782</v>
      </c>
      <c r="K687" s="79"/>
    </row>
    <row r="688" spans="2:11" ht="15.75" thickBot="1" x14ac:dyDescent="0.3">
      <c r="B688" s="82"/>
      <c r="C688" s="82"/>
      <c r="D688" s="83"/>
      <c r="E688" s="85"/>
      <c r="F688" s="84"/>
      <c r="G688" s="81" t="s">
        <v>779</v>
      </c>
      <c r="H688" s="81" t="s">
        <v>780</v>
      </c>
      <c r="I688" s="81"/>
      <c r="J688" s="42" t="s">
        <v>727</v>
      </c>
      <c r="K688" s="79"/>
    </row>
    <row r="689" spans="2:11" ht="15.75" thickBot="1" x14ac:dyDescent="0.3">
      <c r="B689" s="82"/>
      <c r="C689" s="82"/>
      <c r="D689" s="83"/>
      <c r="E689" s="85"/>
      <c r="F689" s="84"/>
      <c r="G689" s="81" t="s">
        <v>779</v>
      </c>
      <c r="H689" s="81" t="s">
        <v>780</v>
      </c>
      <c r="I689" s="81"/>
      <c r="J689" s="42" t="s">
        <v>783</v>
      </c>
      <c r="K689" s="79"/>
    </row>
    <row r="690" spans="2:11" ht="15.75" thickBot="1" x14ac:dyDescent="0.3">
      <c r="B690" s="82"/>
      <c r="C690" s="82"/>
      <c r="D690" s="83"/>
      <c r="E690" s="85"/>
      <c r="F690" s="84"/>
      <c r="G690" s="81" t="s">
        <v>779</v>
      </c>
      <c r="H690" s="81" t="s">
        <v>780</v>
      </c>
      <c r="I690" s="81"/>
      <c r="J690" s="42" t="s">
        <v>784</v>
      </c>
      <c r="K690" s="79"/>
    </row>
    <row r="691" spans="2:11" ht="15" customHeight="1" thickBot="1" x14ac:dyDescent="0.3">
      <c r="B691" s="82">
        <v>2023</v>
      </c>
      <c r="C691" s="82" t="s">
        <v>764</v>
      </c>
      <c r="D691" s="83" t="str">
        <f>IF(C691="B","Publikační",IF(C691="C","Publikační",IF(C691="Jimp","Publikační",IF(C691="Jsc","Publikační",IF(C691="Jost","Publikační","Aplikační")))))</f>
        <v>Publikační</v>
      </c>
      <c r="E691" s="85" t="s">
        <v>431</v>
      </c>
      <c r="F691" s="84" t="s">
        <v>28</v>
      </c>
      <c r="G691" s="81" t="s">
        <v>785</v>
      </c>
      <c r="H691" s="81" t="s">
        <v>786</v>
      </c>
      <c r="I691" s="81"/>
      <c r="J691" s="42" t="s">
        <v>787</v>
      </c>
      <c r="K691" s="79" t="s">
        <v>1917</v>
      </c>
    </row>
    <row r="692" spans="2:11" ht="15.75" thickBot="1" x14ac:dyDescent="0.3">
      <c r="B692" s="82"/>
      <c r="C692" s="82"/>
      <c r="D692" s="83"/>
      <c r="E692" s="85"/>
      <c r="F692" s="84"/>
      <c r="G692" s="81" t="s">
        <v>785</v>
      </c>
      <c r="H692" s="81" t="s">
        <v>786</v>
      </c>
      <c r="I692" s="81"/>
      <c r="J692" s="42" t="s">
        <v>788</v>
      </c>
      <c r="K692" s="79"/>
    </row>
    <row r="693" spans="2:11" ht="15.75" thickBot="1" x14ac:dyDescent="0.3">
      <c r="B693" s="82"/>
      <c r="C693" s="82"/>
      <c r="D693" s="83"/>
      <c r="E693" s="85"/>
      <c r="F693" s="84"/>
      <c r="G693" s="81" t="s">
        <v>785</v>
      </c>
      <c r="H693" s="81" t="s">
        <v>786</v>
      </c>
      <c r="I693" s="81"/>
      <c r="J693" s="42" t="s">
        <v>727</v>
      </c>
      <c r="K693" s="79"/>
    </row>
    <row r="694" spans="2:11" ht="15.75" thickBot="1" x14ac:dyDescent="0.3">
      <c r="B694" s="82"/>
      <c r="C694" s="82"/>
      <c r="D694" s="83"/>
      <c r="E694" s="85"/>
      <c r="F694" s="84"/>
      <c r="G694" s="81" t="s">
        <v>785</v>
      </c>
      <c r="H694" s="81" t="s">
        <v>786</v>
      </c>
      <c r="I694" s="81"/>
      <c r="J694" s="42" t="s">
        <v>789</v>
      </c>
      <c r="K694" s="79"/>
    </row>
    <row r="695" spans="2:11" ht="15.75" thickBot="1" x14ac:dyDescent="0.3">
      <c r="B695" s="82"/>
      <c r="C695" s="82"/>
      <c r="D695" s="83"/>
      <c r="E695" s="85"/>
      <c r="F695" s="84"/>
      <c r="G695" s="81" t="s">
        <v>785</v>
      </c>
      <c r="H695" s="81" t="s">
        <v>786</v>
      </c>
      <c r="I695" s="81"/>
      <c r="J695" s="42" t="s">
        <v>790</v>
      </c>
      <c r="K695" s="79"/>
    </row>
    <row r="696" spans="2:11" ht="15" customHeight="1" thickBot="1" x14ac:dyDescent="0.3">
      <c r="B696" s="82">
        <v>2023</v>
      </c>
      <c r="C696" s="82" t="s">
        <v>764</v>
      </c>
      <c r="D696" s="83" t="str">
        <f>IF(C696="B","Publikační",IF(C696="C","Publikační",IF(C696="Jimp","Publikační",IF(C696="Jsc","Publikační",IF(C696="Jost","Publikační","Aplikační")))))</f>
        <v>Publikační</v>
      </c>
      <c r="E696" s="85" t="s">
        <v>733</v>
      </c>
      <c r="F696" s="84" t="s">
        <v>28</v>
      </c>
      <c r="G696" s="81" t="s">
        <v>791</v>
      </c>
      <c r="H696" s="81" t="s">
        <v>792</v>
      </c>
      <c r="I696" s="81" t="s">
        <v>793</v>
      </c>
      <c r="J696" s="42" t="s">
        <v>794</v>
      </c>
      <c r="K696" s="79" t="s">
        <v>1917</v>
      </c>
    </row>
    <row r="697" spans="2:11" ht="15.75" thickBot="1" x14ac:dyDescent="0.3">
      <c r="B697" s="82"/>
      <c r="C697" s="82"/>
      <c r="D697" s="83"/>
      <c r="E697" s="85"/>
      <c r="F697" s="84"/>
      <c r="G697" s="81" t="s">
        <v>791</v>
      </c>
      <c r="H697" s="81" t="s">
        <v>792</v>
      </c>
      <c r="I697" s="81" t="s">
        <v>793</v>
      </c>
      <c r="J697" s="42" t="s">
        <v>795</v>
      </c>
      <c r="K697" s="79"/>
    </row>
    <row r="698" spans="2:11" ht="15.75" thickBot="1" x14ac:dyDescent="0.3">
      <c r="B698" s="82"/>
      <c r="C698" s="82"/>
      <c r="D698" s="83"/>
      <c r="E698" s="85"/>
      <c r="F698" s="84"/>
      <c r="G698" s="81" t="s">
        <v>791</v>
      </c>
      <c r="H698" s="81" t="s">
        <v>792</v>
      </c>
      <c r="I698" s="81" t="s">
        <v>793</v>
      </c>
      <c r="J698" s="42" t="s">
        <v>727</v>
      </c>
      <c r="K698" s="79"/>
    </row>
    <row r="699" spans="2:11" ht="15.75" thickBot="1" x14ac:dyDescent="0.3">
      <c r="B699" s="82"/>
      <c r="C699" s="82"/>
      <c r="D699" s="83"/>
      <c r="E699" s="85"/>
      <c r="F699" s="84"/>
      <c r="G699" s="81" t="s">
        <v>791</v>
      </c>
      <c r="H699" s="81" t="s">
        <v>792</v>
      </c>
      <c r="I699" s="81" t="s">
        <v>793</v>
      </c>
      <c r="J699" s="42" t="s">
        <v>783</v>
      </c>
      <c r="K699" s="79"/>
    </row>
    <row r="700" spans="2:11" ht="15.75" thickBot="1" x14ac:dyDescent="0.3">
      <c r="B700" s="82"/>
      <c r="C700" s="82"/>
      <c r="D700" s="83"/>
      <c r="E700" s="85"/>
      <c r="F700" s="84"/>
      <c r="G700" s="81" t="s">
        <v>791</v>
      </c>
      <c r="H700" s="81" t="s">
        <v>792</v>
      </c>
      <c r="I700" s="81" t="s">
        <v>793</v>
      </c>
      <c r="J700" s="42" t="s">
        <v>796</v>
      </c>
      <c r="K700" s="79"/>
    </row>
    <row r="701" spans="2:11" ht="15" customHeight="1" thickBot="1" x14ac:dyDescent="0.3">
      <c r="B701" s="82">
        <v>2023</v>
      </c>
      <c r="C701" s="82" t="s">
        <v>764</v>
      </c>
      <c r="D701" s="83" t="str">
        <f>IF(C701="B","Publikační",IF(C701="C","Publikační",IF(C701="Jimp","Publikační",IF(C701="Jsc","Publikační",IF(C701="Jost","Publikační","Aplikační")))))</f>
        <v>Publikační</v>
      </c>
      <c r="E701" s="85" t="s">
        <v>666</v>
      </c>
      <c r="F701" s="84">
        <v>2023</v>
      </c>
      <c r="G701" s="81" t="s">
        <v>797</v>
      </c>
      <c r="H701" s="81" t="s">
        <v>798</v>
      </c>
      <c r="I701" s="81"/>
      <c r="J701" s="42" t="s">
        <v>799</v>
      </c>
      <c r="K701" s="79" t="s">
        <v>1917</v>
      </c>
    </row>
    <row r="702" spans="2:11" ht="15.75" thickBot="1" x14ac:dyDescent="0.3">
      <c r="B702" s="82"/>
      <c r="C702" s="82"/>
      <c r="D702" s="83"/>
      <c r="E702" s="85"/>
      <c r="F702" s="84"/>
      <c r="G702" s="81" t="s">
        <v>797</v>
      </c>
      <c r="H702" s="81" t="s">
        <v>798</v>
      </c>
      <c r="I702" s="81"/>
      <c r="J702" s="42" t="s">
        <v>800</v>
      </c>
      <c r="K702" s="79"/>
    </row>
    <row r="703" spans="2:11" ht="15.75" thickBot="1" x14ac:dyDescent="0.3">
      <c r="B703" s="82"/>
      <c r="C703" s="82"/>
      <c r="D703" s="83"/>
      <c r="E703" s="85"/>
      <c r="F703" s="84"/>
      <c r="G703" s="81" t="s">
        <v>797</v>
      </c>
      <c r="H703" s="81" t="s">
        <v>798</v>
      </c>
      <c r="I703" s="81"/>
      <c r="J703" s="42" t="s">
        <v>801</v>
      </c>
      <c r="K703" s="79"/>
    </row>
    <row r="704" spans="2:11" ht="15.75" thickBot="1" x14ac:dyDescent="0.3">
      <c r="B704" s="82"/>
      <c r="C704" s="82"/>
      <c r="D704" s="83"/>
      <c r="E704" s="85"/>
      <c r="F704" s="84"/>
      <c r="G704" s="81" t="s">
        <v>797</v>
      </c>
      <c r="H704" s="81" t="s">
        <v>798</v>
      </c>
      <c r="I704" s="81"/>
      <c r="J704" s="42" t="s">
        <v>802</v>
      </c>
      <c r="K704" s="79"/>
    </row>
    <row r="705" spans="2:11" ht="15.75" thickBot="1" x14ac:dyDescent="0.3">
      <c r="B705" s="82"/>
      <c r="C705" s="82"/>
      <c r="D705" s="83"/>
      <c r="E705" s="85"/>
      <c r="F705" s="84"/>
      <c r="G705" s="81" t="s">
        <v>797</v>
      </c>
      <c r="H705" s="81" t="s">
        <v>798</v>
      </c>
      <c r="I705" s="81"/>
      <c r="J705" s="42" t="s">
        <v>803</v>
      </c>
      <c r="K705" s="79"/>
    </row>
    <row r="706" spans="2:11" ht="15" customHeight="1" thickBot="1" x14ac:dyDescent="0.3">
      <c r="B706" s="82">
        <v>2023</v>
      </c>
      <c r="C706" s="82" t="s">
        <v>764</v>
      </c>
      <c r="D706" s="83" t="str">
        <f>IF(C706="B","Publikační",IF(C706="C","Publikační",IF(C706="Jimp","Publikační",IF(C706="Jsc","Publikační",IF(C706="Jost","Publikační","Aplikační")))))</f>
        <v>Publikační</v>
      </c>
      <c r="E706" s="85" t="s">
        <v>666</v>
      </c>
      <c r="F706" s="84" t="s">
        <v>28</v>
      </c>
      <c r="G706" s="81" t="s">
        <v>804</v>
      </c>
      <c r="H706" s="81" t="s">
        <v>805</v>
      </c>
      <c r="I706" s="81" t="s">
        <v>806</v>
      </c>
      <c r="J706" s="42" t="s">
        <v>807</v>
      </c>
      <c r="K706" s="79" t="s">
        <v>1917</v>
      </c>
    </row>
    <row r="707" spans="2:11" ht="15.75" thickBot="1" x14ac:dyDescent="0.3">
      <c r="B707" s="82"/>
      <c r="C707" s="82"/>
      <c r="D707" s="83"/>
      <c r="E707" s="85"/>
      <c r="F707" s="84"/>
      <c r="G707" s="81" t="s">
        <v>804</v>
      </c>
      <c r="H707" s="81" t="s">
        <v>805</v>
      </c>
      <c r="I707" s="81" t="s">
        <v>806</v>
      </c>
      <c r="J707" s="42" t="s">
        <v>808</v>
      </c>
      <c r="K707" s="79"/>
    </row>
    <row r="708" spans="2:11" ht="15.75" thickBot="1" x14ac:dyDescent="0.3">
      <c r="B708" s="82"/>
      <c r="C708" s="82"/>
      <c r="D708" s="83"/>
      <c r="E708" s="85"/>
      <c r="F708" s="84"/>
      <c r="G708" s="81" t="s">
        <v>804</v>
      </c>
      <c r="H708" s="81" t="s">
        <v>805</v>
      </c>
      <c r="I708" s="81" t="s">
        <v>806</v>
      </c>
      <c r="J708" s="42" t="s">
        <v>809</v>
      </c>
      <c r="K708" s="79"/>
    </row>
    <row r="709" spans="2:11" ht="15.75" thickBot="1" x14ac:dyDescent="0.3">
      <c r="B709" s="82"/>
      <c r="C709" s="82"/>
      <c r="D709" s="83"/>
      <c r="E709" s="85"/>
      <c r="F709" s="84"/>
      <c r="G709" s="81" t="s">
        <v>804</v>
      </c>
      <c r="H709" s="81" t="s">
        <v>805</v>
      </c>
      <c r="I709" s="81" t="s">
        <v>806</v>
      </c>
      <c r="J709" s="42" t="s">
        <v>810</v>
      </c>
      <c r="K709" s="79"/>
    </row>
    <row r="710" spans="2:11" ht="15.75" thickBot="1" x14ac:dyDescent="0.3">
      <c r="B710" s="82"/>
      <c r="C710" s="82"/>
      <c r="D710" s="83"/>
      <c r="E710" s="85"/>
      <c r="F710" s="84"/>
      <c r="G710" s="81" t="s">
        <v>804</v>
      </c>
      <c r="H710" s="81" t="s">
        <v>805</v>
      </c>
      <c r="I710" s="81" t="s">
        <v>806</v>
      </c>
      <c r="J710" s="42" t="s">
        <v>811</v>
      </c>
      <c r="K710" s="79"/>
    </row>
    <row r="711" spans="2:11" ht="15" customHeight="1" thickBot="1" x14ac:dyDescent="0.3">
      <c r="B711" s="82">
        <v>2023</v>
      </c>
      <c r="C711" s="82" t="s">
        <v>764</v>
      </c>
      <c r="D711" s="83" t="str">
        <f>IF(C711="B","Publikační",IF(C711="C","Publikační",IF(C711="Jimp","Publikační",IF(C711="Jsc","Publikační",IF(C711="Jost","Publikační","Aplikační")))))</f>
        <v>Publikační</v>
      </c>
      <c r="E711" s="85" t="s">
        <v>812</v>
      </c>
      <c r="F711" s="84">
        <v>2022</v>
      </c>
      <c r="G711" s="81" t="s">
        <v>813</v>
      </c>
      <c r="H711" s="81" t="s">
        <v>814</v>
      </c>
      <c r="I711" s="81" t="s">
        <v>793</v>
      </c>
      <c r="J711" s="42" t="s">
        <v>794</v>
      </c>
      <c r="K711" s="79" t="s">
        <v>1917</v>
      </c>
    </row>
    <row r="712" spans="2:11" ht="15.75" thickBot="1" x14ac:dyDescent="0.3">
      <c r="B712" s="82"/>
      <c r="C712" s="82"/>
      <c r="D712" s="83"/>
      <c r="E712" s="85"/>
      <c r="F712" s="84"/>
      <c r="G712" s="81" t="s">
        <v>813</v>
      </c>
      <c r="H712" s="81" t="s">
        <v>814</v>
      </c>
      <c r="I712" s="81" t="s">
        <v>793</v>
      </c>
      <c r="J712" s="42" t="s">
        <v>815</v>
      </c>
      <c r="K712" s="79"/>
    </row>
    <row r="713" spans="2:11" ht="15.75" thickBot="1" x14ac:dyDescent="0.3">
      <c r="B713" s="82"/>
      <c r="C713" s="82"/>
      <c r="D713" s="83"/>
      <c r="E713" s="85"/>
      <c r="F713" s="84"/>
      <c r="G713" s="81" t="s">
        <v>813</v>
      </c>
      <c r="H713" s="81" t="s">
        <v>814</v>
      </c>
      <c r="I713" s="81" t="s">
        <v>793</v>
      </c>
      <c r="J713" s="42" t="s">
        <v>727</v>
      </c>
      <c r="K713" s="79"/>
    </row>
    <row r="714" spans="2:11" ht="15.75" thickBot="1" x14ac:dyDescent="0.3">
      <c r="B714" s="82"/>
      <c r="C714" s="82"/>
      <c r="D714" s="83"/>
      <c r="E714" s="85"/>
      <c r="F714" s="84"/>
      <c r="G714" s="81" t="s">
        <v>813</v>
      </c>
      <c r="H714" s="81" t="s">
        <v>814</v>
      </c>
      <c r="I714" s="81" t="s">
        <v>793</v>
      </c>
      <c r="J714" s="42" t="s">
        <v>783</v>
      </c>
      <c r="K714" s="79"/>
    </row>
    <row r="715" spans="2:11" ht="15.75" thickBot="1" x14ac:dyDescent="0.3">
      <c r="B715" s="82"/>
      <c r="C715" s="82"/>
      <c r="D715" s="83"/>
      <c r="E715" s="85"/>
      <c r="F715" s="84"/>
      <c r="G715" s="81" t="s">
        <v>813</v>
      </c>
      <c r="H715" s="81" t="s">
        <v>814</v>
      </c>
      <c r="I715" s="81" t="s">
        <v>793</v>
      </c>
      <c r="J715" s="42" t="s">
        <v>816</v>
      </c>
      <c r="K715" s="79"/>
    </row>
    <row r="716" spans="2:11" ht="15" customHeight="1" thickBot="1" x14ac:dyDescent="0.3">
      <c r="B716" s="82">
        <v>2023</v>
      </c>
      <c r="C716" s="82" t="s">
        <v>764</v>
      </c>
      <c r="D716" s="83" t="str">
        <f>IF(C716="B","Publikační",IF(C716="C","Publikační",IF(C716="Jimp","Publikační",IF(C716="Jsc","Publikační",IF(C716="Jost","Publikační","Aplikační")))))</f>
        <v>Publikační</v>
      </c>
      <c r="E716" s="85" t="s">
        <v>817</v>
      </c>
      <c r="F716" s="84" t="s">
        <v>28</v>
      </c>
      <c r="G716" s="81" t="s">
        <v>818</v>
      </c>
      <c r="H716" s="81" t="s">
        <v>819</v>
      </c>
      <c r="I716" s="81" t="s">
        <v>820</v>
      </c>
      <c r="J716" s="42" t="s">
        <v>821</v>
      </c>
      <c r="K716" s="79" t="s">
        <v>1917</v>
      </c>
    </row>
    <row r="717" spans="2:11" ht="15.75" thickBot="1" x14ac:dyDescent="0.3">
      <c r="B717" s="82"/>
      <c r="C717" s="82"/>
      <c r="D717" s="83"/>
      <c r="E717" s="85"/>
      <c r="F717" s="84"/>
      <c r="G717" s="81" t="s">
        <v>818</v>
      </c>
      <c r="H717" s="81" t="s">
        <v>819</v>
      </c>
      <c r="I717" s="81" t="s">
        <v>820</v>
      </c>
      <c r="J717" s="42" t="s">
        <v>822</v>
      </c>
      <c r="K717" s="79"/>
    </row>
    <row r="718" spans="2:11" ht="15.75" thickBot="1" x14ac:dyDescent="0.3">
      <c r="B718" s="82"/>
      <c r="C718" s="82"/>
      <c r="D718" s="83"/>
      <c r="E718" s="85"/>
      <c r="F718" s="84"/>
      <c r="G718" s="81" t="s">
        <v>818</v>
      </c>
      <c r="H718" s="81" t="s">
        <v>819</v>
      </c>
      <c r="I718" s="81" t="s">
        <v>820</v>
      </c>
      <c r="J718" s="42" t="s">
        <v>727</v>
      </c>
      <c r="K718" s="79"/>
    </row>
    <row r="719" spans="2:11" ht="15.75" thickBot="1" x14ac:dyDescent="0.3">
      <c r="B719" s="82"/>
      <c r="C719" s="82"/>
      <c r="D719" s="83"/>
      <c r="E719" s="85"/>
      <c r="F719" s="84"/>
      <c r="G719" s="81" t="s">
        <v>818</v>
      </c>
      <c r="H719" s="81" t="s">
        <v>819</v>
      </c>
      <c r="I719" s="81" t="s">
        <v>820</v>
      </c>
      <c r="J719" s="42" t="s">
        <v>823</v>
      </c>
      <c r="K719" s="79"/>
    </row>
    <row r="720" spans="2:11" ht="15.75" thickBot="1" x14ac:dyDescent="0.3">
      <c r="B720" s="82"/>
      <c r="C720" s="82"/>
      <c r="D720" s="83"/>
      <c r="E720" s="85"/>
      <c r="F720" s="84"/>
      <c r="G720" s="81" t="s">
        <v>818</v>
      </c>
      <c r="H720" s="81" t="s">
        <v>819</v>
      </c>
      <c r="I720" s="81" t="s">
        <v>820</v>
      </c>
      <c r="J720" s="42" t="s">
        <v>824</v>
      </c>
      <c r="K720" s="79"/>
    </row>
    <row r="721" spans="2:11" ht="15" customHeight="1" thickBot="1" x14ac:dyDescent="0.3">
      <c r="B721" s="82">
        <v>2023</v>
      </c>
      <c r="C721" s="82" t="s">
        <v>764</v>
      </c>
      <c r="D721" s="83" t="str">
        <f>IF(C721="B","Publikační",IF(C721="C","Publikační",IF(C721="Jimp","Publikační",IF(C721="Jsc","Publikační",IF(C721="Jost","Publikační","Aplikační")))))</f>
        <v>Publikační</v>
      </c>
      <c r="E721" s="85" t="s">
        <v>825</v>
      </c>
      <c r="F721" s="84" t="s">
        <v>28</v>
      </c>
      <c r="G721" s="81" t="s">
        <v>826</v>
      </c>
      <c r="H721" s="81" t="s">
        <v>827</v>
      </c>
      <c r="I721" s="81" t="s">
        <v>793</v>
      </c>
      <c r="J721" s="42" t="s">
        <v>794</v>
      </c>
      <c r="K721" s="79" t="s">
        <v>1917</v>
      </c>
    </row>
    <row r="722" spans="2:11" ht="15.75" thickBot="1" x14ac:dyDescent="0.3">
      <c r="B722" s="82"/>
      <c r="C722" s="82"/>
      <c r="D722" s="83"/>
      <c r="E722" s="85"/>
      <c r="F722" s="84"/>
      <c r="G722" s="81" t="s">
        <v>826</v>
      </c>
      <c r="H722" s="81" t="s">
        <v>827</v>
      </c>
      <c r="I722" s="81" t="s">
        <v>793</v>
      </c>
      <c r="J722" s="42" t="s">
        <v>815</v>
      </c>
      <c r="K722" s="79"/>
    </row>
    <row r="723" spans="2:11" ht="15.75" thickBot="1" x14ac:dyDescent="0.3">
      <c r="B723" s="82"/>
      <c r="C723" s="82"/>
      <c r="D723" s="83"/>
      <c r="E723" s="85"/>
      <c r="F723" s="84"/>
      <c r="G723" s="81" t="s">
        <v>826</v>
      </c>
      <c r="H723" s="81" t="s">
        <v>827</v>
      </c>
      <c r="I723" s="81" t="s">
        <v>793</v>
      </c>
      <c r="J723" s="42" t="s">
        <v>727</v>
      </c>
      <c r="K723" s="79"/>
    </row>
    <row r="724" spans="2:11" ht="15.75" thickBot="1" x14ac:dyDescent="0.3">
      <c r="B724" s="82"/>
      <c r="C724" s="82"/>
      <c r="D724" s="83"/>
      <c r="E724" s="85"/>
      <c r="F724" s="84"/>
      <c r="G724" s="81" t="s">
        <v>826</v>
      </c>
      <c r="H724" s="81" t="s">
        <v>827</v>
      </c>
      <c r="I724" s="81" t="s">
        <v>793</v>
      </c>
      <c r="J724" s="42" t="s">
        <v>828</v>
      </c>
      <c r="K724" s="79"/>
    </row>
    <row r="725" spans="2:11" ht="15.75" thickBot="1" x14ac:dyDescent="0.3">
      <c r="B725" s="82"/>
      <c r="C725" s="82"/>
      <c r="D725" s="83"/>
      <c r="E725" s="85"/>
      <c r="F725" s="84"/>
      <c r="G725" s="81" t="s">
        <v>826</v>
      </c>
      <c r="H725" s="81" t="s">
        <v>827</v>
      </c>
      <c r="I725" s="81" t="s">
        <v>793</v>
      </c>
      <c r="J725" s="42" t="s">
        <v>829</v>
      </c>
      <c r="K725" s="79"/>
    </row>
    <row r="726" spans="2:11" ht="15" customHeight="1" thickBot="1" x14ac:dyDescent="0.3">
      <c r="B726" s="82">
        <v>2023</v>
      </c>
      <c r="C726" s="82" t="s">
        <v>764</v>
      </c>
      <c r="D726" s="83" t="str">
        <f>IF(C726="B","Publikační",IF(C726="C","Publikační",IF(C726="Jimp","Publikační",IF(C726="Jsc","Publikační",IF(C726="Jost","Publikační","Aplikační")))))</f>
        <v>Publikační</v>
      </c>
      <c r="E726" s="85" t="s">
        <v>825</v>
      </c>
      <c r="F726" s="84" t="s">
        <v>28</v>
      </c>
      <c r="G726" s="81" t="s">
        <v>804</v>
      </c>
      <c r="H726" s="81" t="s">
        <v>830</v>
      </c>
      <c r="I726" s="81"/>
      <c r="J726" s="42" t="s">
        <v>831</v>
      </c>
      <c r="K726" s="79" t="s">
        <v>1917</v>
      </c>
    </row>
    <row r="727" spans="2:11" ht="15.75" thickBot="1" x14ac:dyDescent="0.3">
      <c r="B727" s="82"/>
      <c r="C727" s="82"/>
      <c r="D727" s="83"/>
      <c r="E727" s="85"/>
      <c r="F727" s="84"/>
      <c r="G727" s="81" t="s">
        <v>804</v>
      </c>
      <c r="H727" s="81" t="s">
        <v>830</v>
      </c>
      <c r="I727" s="81"/>
      <c r="J727" s="42" t="s">
        <v>832</v>
      </c>
      <c r="K727" s="79"/>
    </row>
    <row r="728" spans="2:11" ht="15.75" thickBot="1" x14ac:dyDescent="0.3">
      <c r="B728" s="82"/>
      <c r="C728" s="82"/>
      <c r="D728" s="83"/>
      <c r="E728" s="85"/>
      <c r="F728" s="84"/>
      <c r="G728" s="81" t="s">
        <v>804</v>
      </c>
      <c r="H728" s="81" t="s">
        <v>830</v>
      </c>
      <c r="I728" s="81"/>
      <c r="J728" s="42" t="s">
        <v>833</v>
      </c>
      <c r="K728" s="79"/>
    </row>
    <row r="729" spans="2:11" ht="15.75" thickBot="1" x14ac:dyDescent="0.3">
      <c r="B729" s="82"/>
      <c r="C729" s="82"/>
      <c r="D729" s="83"/>
      <c r="E729" s="85"/>
      <c r="F729" s="84"/>
      <c r="G729" s="81" t="s">
        <v>804</v>
      </c>
      <c r="H729" s="81" t="s">
        <v>830</v>
      </c>
      <c r="I729" s="81"/>
      <c r="J729" s="42" t="s">
        <v>834</v>
      </c>
      <c r="K729" s="79"/>
    </row>
    <row r="730" spans="2:11" ht="15.75" thickBot="1" x14ac:dyDescent="0.3">
      <c r="B730" s="82"/>
      <c r="C730" s="82"/>
      <c r="D730" s="83"/>
      <c r="E730" s="85"/>
      <c r="F730" s="84"/>
      <c r="G730" s="81" t="s">
        <v>804</v>
      </c>
      <c r="H730" s="81" t="s">
        <v>830</v>
      </c>
      <c r="I730" s="81"/>
      <c r="J730" s="43">
        <v>45170</v>
      </c>
      <c r="K730" s="79"/>
    </row>
    <row r="731" spans="2:11" ht="15" customHeight="1" thickBot="1" x14ac:dyDescent="0.3">
      <c r="B731" s="82">
        <v>2023</v>
      </c>
      <c r="C731" s="82" t="s">
        <v>764</v>
      </c>
      <c r="D731" s="83" t="str">
        <f>IF(C731="B","Publikační",IF(C731="C","Publikační",IF(C731="Jimp","Publikační",IF(C731="Jsc","Publikační",IF(C731="Jost","Publikační","Aplikační")))))</f>
        <v>Publikační</v>
      </c>
      <c r="E731" s="85" t="s">
        <v>825</v>
      </c>
      <c r="F731" s="84" t="s">
        <v>28</v>
      </c>
      <c r="G731" s="81" t="s">
        <v>804</v>
      </c>
      <c r="H731" s="81" t="s">
        <v>835</v>
      </c>
      <c r="I731" s="81" t="s">
        <v>793</v>
      </c>
      <c r="J731" s="42" t="s">
        <v>794</v>
      </c>
      <c r="K731" s="79" t="s">
        <v>1917</v>
      </c>
    </row>
    <row r="732" spans="2:11" ht="15.75" thickBot="1" x14ac:dyDescent="0.3">
      <c r="B732" s="82"/>
      <c r="C732" s="82"/>
      <c r="D732" s="83"/>
      <c r="E732" s="85"/>
      <c r="F732" s="84"/>
      <c r="G732" s="81" t="s">
        <v>804</v>
      </c>
      <c r="H732" s="81" t="s">
        <v>835</v>
      </c>
      <c r="I732" s="81" t="s">
        <v>793</v>
      </c>
      <c r="J732" s="42" t="s">
        <v>815</v>
      </c>
      <c r="K732" s="79"/>
    </row>
    <row r="733" spans="2:11" ht="15.75" thickBot="1" x14ac:dyDescent="0.3">
      <c r="B733" s="82"/>
      <c r="C733" s="82"/>
      <c r="D733" s="83"/>
      <c r="E733" s="85"/>
      <c r="F733" s="84"/>
      <c r="G733" s="81" t="s">
        <v>804</v>
      </c>
      <c r="H733" s="81" t="s">
        <v>835</v>
      </c>
      <c r="I733" s="81" t="s">
        <v>793</v>
      </c>
      <c r="J733" s="42" t="s">
        <v>727</v>
      </c>
      <c r="K733" s="79"/>
    </row>
    <row r="734" spans="2:11" ht="15.75" thickBot="1" x14ac:dyDescent="0.3">
      <c r="B734" s="82"/>
      <c r="C734" s="82"/>
      <c r="D734" s="83"/>
      <c r="E734" s="85"/>
      <c r="F734" s="84"/>
      <c r="G734" s="81" t="s">
        <v>804</v>
      </c>
      <c r="H734" s="81" t="s">
        <v>835</v>
      </c>
      <c r="I734" s="81" t="s">
        <v>793</v>
      </c>
      <c r="J734" s="42" t="s">
        <v>783</v>
      </c>
      <c r="K734" s="79"/>
    </row>
    <row r="735" spans="2:11" ht="15.75" thickBot="1" x14ac:dyDescent="0.3">
      <c r="B735" s="82"/>
      <c r="C735" s="82"/>
      <c r="D735" s="83"/>
      <c r="E735" s="85"/>
      <c r="F735" s="84"/>
      <c r="G735" s="81" t="s">
        <v>804</v>
      </c>
      <c r="H735" s="81" t="s">
        <v>835</v>
      </c>
      <c r="I735" s="81" t="s">
        <v>793</v>
      </c>
      <c r="J735" s="42" t="s">
        <v>836</v>
      </c>
      <c r="K735" s="79"/>
    </row>
    <row r="736" spans="2:11" ht="15" customHeight="1" thickBot="1" x14ac:dyDescent="0.3">
      <c r="B736" s="82">
        <v>2023</v>
      </c>
      <c r="C736" s="82" t="s">
        <v>764</v>
      </c>
      <c r="D736" s="83" t="str">
        <f>IF(C736="B","Publikační",IF(C736="C","Publikační",IF(C736="Jimp","Publikační",IF(C736="Jsc","Publikační",IF(C736="Jost","Publikační","Aplikační")))))</f>
        <v>Publikační</v>
      </c>
      <c r="E736" s="85" t="s">
        <v>825</v>
      </c>
      <c r="F736" s="84" t="s">
        <v>28</v>
      </c>
      <c r="G736" s="81" t="s">
        <v>837</v>
      </c>
      <c r="H736" s="81" t="s">
        <v>838</v>
      </c>
      <c r="I736" s="81" t="s">
        <v>793</v>
      </c>
      <c r="J736" s="42" t="s">
        <v>794</v>
      </c>
      <c r="K736" s="79" t="s">
        <v>1917</v>
      </c>
    </row>
    <row r="737" spans="2:12" ht="15.75" thickBot="1" x14ac:dyDescent="0.3">
      <c r="B737" s="82"/>
      <c r="C737" s="82"/>
      <c r="D737" s="83"/>
      <c r="E737" s="85"/>
      <c r="F737" s="84"/>
      <c r="G737" s="81" t="s">
        <v>837</v>
      </c>
      <c r="H737" s="81" t="s">
        <v>838</v>
      </c>
      <c r="I737" s="81" t="s">
        <v>793</v>
      </c>
      <c r="J737" s="42" t="s">
        <v>815</v>
      </c>
      <c r="K737" s="79"/>
    </row>
    <row r="738" spans="2:12" ht="15.75" thickBot="1" x14ac:dyDescent="0.3">
      <c r="B738" s="82"/>
      <c r="C738" s="82"/>
      <c r="D738" s="83"/>
      <c r="E738" s="85"/>
      <c r="F738" s="84"/>
      <c r="G738" s="81" t="s">
        <v>837</v>
      </c>
      <c r="H738" s="81" t="s">
        <v>838</v>
      </c>
      <c r="I738" s="81" t="s">
        <v>793</v>
      </c>
      <c r="J738" s="42" t="s">
        <v>727</v>
      </c>
      <c r="K738" s="79"/>
    </row>
    <row r="739" spans="2:12" ht="15.75" thickBot="1" x14ac:dyDescent="0.3">
      <c r="B739" s="82"/>
      <c r="C739" s="82"/>
      <c r="D739" s="83"/>
      <c r="E739" s="85"/>
      <c r="F739" s="84"/>
      <c r="G739" s="81" t="s">
        <v>837</v>
      </c>
      <c r="H739" s="81" t="s">
        <v>838</v>
      </c>
      <c r="I739" s="81" t="s">
        <v>793</v>
      </c>
      <c r="J739" s="42" t="s">
        <v>783</v>
      </c>
      <c r="K739" s="79"/>
    </row>
    <row r="740" spans="2:12" ht="15.75" thickBot="1" x14ac:dyDescent="0.3">
      <c r="B740" s="82"/>
      <c r="C740" s="82"/>
      <c r="D740" s="83"/>
      <c r="E740" s="85"/>
      <c r="F740" s="84"/>
      <c r="G740" s="81" t="s">
        <v>837</v>
      </c>
      <c r="H740" s="81" t="s">
        <v>838</v>
      </c>
      <c r="I740" s="81" t="s">
        <v>793</v>
      </c>
      <c r="J740" s="42" t="s">
        <v>839</v>
      </c>
      <c r="K740" s="79"/>
    </row>
    <row r="741" spans="2:12" ht="15" customHeight="1" thickBot="1" x14ac:dyDescent="0.3">
      <c r="B741" s="82">
        <v>2023</v>
      </c>
      <c r="C741" s="82" t="s">
        <v>764</v>
      </c>
      <c r="D741" s="83" t="str">
        <f>IF(C741="B","Publikační",IF(C741="C","Publikační",IF(C741="Jimp","Publikační",IF(C741="Jsc","Publikační",IF(C741="Jost","Publikační","Aplikační")))))</f>
        <v>Publikační</v>
      </c>
      <c r="E741" s="85" t="s">
        <v>840</v>
      </c>
      <c r="F741" s="84">
        <v>2023</v>
      </c>
      <c r="G741" s="81" t="s">
        <v>841</v>
      </c>
      <c r="H741" s="81" t="s">
        <v>842</v>
      </c>
      <c r="I741" s="81"/>
      <c r="J741" s="42" t="s">
        <v>843</v>
      </c>
      <c r="K741" s="79" t="s">
        <v>1917</v>
      </c>
    </row>
    <row r="742" spans="2:12" ht="15.75" thickBot="1" x14ac:dyDescent="0.3">
      <c r="B742" s="82"/>
      <c r="C742" s="82"/>
      <c r="D742" s="83"/>
      <c r="E742" s="85"/>
      <c r="F742" s="84"/>
      <c r="G742" s="81" t="s">
        <v>841</v>
      </c>
      <c r="H742" s="81" t="s">
        <v>842</v>
      </c>
      <c r="I742" s="81"/>
      <c r="J742" s="42" t="s">
        <v>844</v>
      </c>
      <c r="K742" s="79"/>
    </row>
    <row r="743" spans="2:12" ht="15.75" thickBot="1" x14ac:dyDescent="0.3">
      <c r="B743" s="82"/>
      <c r="C743" s="82"/>
      <c r="D743" s="83"/>
      <c r="E743" s="85"/>
      <c r="F743" s="84"/>
      <c r="G743" s="81" t="s">
        <v>841</v>
      </c>
      <c r="H743" s="81" t="s">
        <v>842</v>
      </c>
      <c r="I743" s="81"/>
      <c r="J743" s="42" t="s">
        <v>727</v>
      </c>
      <c r="K743" s="79"/>
    </row>
    <row r="744" spans="2:12" ht="15.75" thickBot="1" x14ac:dyDescent="0.3">
      <c r="B744" s="82"/>
      <c r="C744" s="82"/>
      <c r="D744" s="83"/>
      <c r="E744" s="85"/>
      <c r="F744" s="84"/>
      <c r="G744" s="81" t="s">
        <v>841</v>
      </c>
      <c r="H744" s="81" t="s">
        <v>842</v>
      </c>
      <c r="I744" s="81"/>
      <c r="J744" s="42" t="s">
        <v>845</v>
      </c>
      <c r="K744" s="79"/>
    </row>
    <row r="745" spans="2:12" ht="15.75" thickBot="1" x14ac:dyDescent="0.3">
      <c r="B745" s="82"/>
      <c r="C745" s="82"/>
      <c r="D745" s="83"/>
      <c r="E745" s="85"/>
      <c r="F745" s="84"/>
      <c r="G745" s="81" t="s">
        <v>841</v>
      </c>
      <c r="H745" s="81" t="s">
        <v>842</v>
      </c>
      <c r="I745" s="81"/>
      <c r="J745" s="42" t="s">
        <v>846</v>
      </c>
      <c r="K745" s="79"/>
    </row>
    <row r="746" spans="2:12" ht="15" customHeight="1" thickBot="1" x14ac:dyDescent="0.3">
      <c r="B746" s="82">
        <v>2023</v>
      </c>
      <c r="C746" s="82" t="s">
        <v>847</v>
      </c>
      <c r="D746" s="83" t="str">
        <f>IF(C746="B","Publikační",IF(C746="C","Publikační",IF(C746="Jimp","Publikační",IF(C746="Jsc","Publikační",IF(C746="Jost","Publikační","Aplikační")))))</f>
        <v>Aplikační</v>
      </c>
      <c r="E746" s="85" t="s">
        <v>707</v>
      </c>
      <c r="F746" s="84" t="s">
        <v>28</v>
      </c>
      <c r="G746" s="81" t="s">
        <v>848</v>
      </c>
      <c r="H746" s="81" t="s">
        <v>849</v>
      </c>
      <c r="I746" s="81" t="s">
        <v>850</v>
      </c>
      <c r="J746" s="46" t="s">
        <v>851</v>
      </c>
      <c r="K746" s="79" t="s">
        <v>1917</v>
      </c>
    </row>
    <row r="747" spans="2:12" ht="15.75" thickBot="1" x14ac:dyDescent="0.3">
      <c r="B747" s="82"/>
      <c r="C747" s="82"/>
      <c r="D747" s="83"/>
      <c r="E747" s="85"/>
      <c r="F747" s="84"/>
      <c r="G747" s="81" t="s">
        <v>848</v>
      </c>
      <c r="H747" s="81" t="s">
        <v>849</v>
      </c>
      <c r="I747" s="81" t="s">
        <v>850</v>
      </c>
      <c r="J747" s="47" t="s">
        <v>850</v>
      </c>
      <c r="K747" s="79"/>
    </row>
    <row r="748" spans="2:12" ht="150.75" thickBot="1" x14ac:dyDescent="0.3">
      <c r="B748" s="82"/>
      <c r="C748" s="82"/>
      <c r="D748" s="83"/>
      <c r="E748" s="85"/>
      <c r="F748" s="84"/>
      <c r="G748" s="81" t="s">
        <v>848</v>
      </c>
      <c r="H748" s="81" t="s">
        <v>849</v>
      </c>
      <c r="I748" s="81" t="s">
        <v>850</v>
      </c>
      <c r="J748" s="48" t="s">
        <v>852</v>
      </c>
      <c r="K748" s="79"/>
      <c r="L748" s="34"/>
    </row>
    <row r="749" spans="2:12" ht="15.75" thickBot="1" x14ac:dyDescent="0.3">
      <c r="B749" s="82"/>
      <c r="C749" s="82"/>
      <c r="D749" s="83"/>
      <c r="E749" s="85"/>
      <c r="F749" s="84"/>
      <c r="G749" s="81" t="s">
        <v>848</v>
      </c>
      <c r="H749" s="81" t="s">
        <v>849</v>
      </c>
      <c r="I749" s="81" t="s">
        <v>850</v>
      </c>
      <c r="J749" s="40" t="s">
        <v>1</v>
      </c>
      <c r="K749" s="79"/>
    </row>
    <row r="750" spans="2:12" ht="51.75" thickBot="1" x14ac:dyDescent="0.3">
      <c r="B750" s="82"/>
      <c r="C750" s="82"/>
      <c r="D750" s="83"/>
      <c r="E750" s="85"/>
      <c r="F750" s="84"/>
      <c r="G750" s="81" t="s">
        <v>848</v>
      </c>
      <c r="H750" s="81" t="s">
        <v>849</v>
      </c>
      <c r="I750" s="81" t="s">
        <v>850</v>
      </c>
      <c r="J750" s="40" t="s">
        <v>853</v>
      </c>
      <c r="K750" s="79"/>
    </row>
    <row r="751" spans="2:12" ht="15" customHeight="1" thickBot="1" x14ac:dyDescent="0.3">
      <c r="B751" s="82">
        <v>2023</v>
      </c>
      <c r="C751" s="82" t="s">
        <v>847</v>
      </c>
      <c r="D751" s="83" t="str">
        <f>IF(C751="B","Publikační",IF(C751="C","Publikační",IF(C751="Jimp","Publikační",IF(C751="Jsc","Publikační",IF(C751="Jost","Publikační","Aplikační")))))</f>
        <v>Aplikační</v>
      </c>
      <c r="E751" s="85" t="s">
        <v>854</v>
      </c>
      <c r="F751" s="84">
        <v>2023</v>
      </c>
      <c r="G751" s="81" t="s">
        <v>855</v>
      </c>
      <c r="H751" s="81" t="s">
        <v>856</v>
      </c>
      <c r="I751" s="81" t="s">
        <v>857</v>
      </c>
      <c r="J751" s="46" t="s">
        <v>851</v>
      </c>
      <c r="K751" s="79" t="s">
        <v>1917</v>
      </c>
    </row>
    <row r="752" spans="2:12" ht="15.75" thickBot="1" x14ac:dyDescent="0.3">
      <c r="B752" s="82"/>
      <c r="C752" s="82"/>
      <c r="D752" s="83"/>
      <c r="E752" s="85"/>
      <c r="F752" s="84"/>
      <c r="G752" s="81" t="s">
        <v>855</v>
      </c>
      <c r="H752" s="81" t="s">
        <v>856</v>
      </c>
      <c r="I752" s="81" t="s">
        <v>857</v>
      </c>
      <c r="J752" s="47" t="s">
        <v>857</v>
      </c>
      <c r="K752" s="79"/>
    </row>
    <row r="753" spans="2:12" ht="102.75" thickBot="1" x14ac:dyDescent="0.3">
      <c r="B753" s="82"/>
      <c r="C753" s="82"/>
      <c r="D753" s="83"/>
      <c r="E753" s="85"/>
      <c r="F753" s="84"/>
      <c r="G753" s="81" t="s">
        <v>855</v>
      </c>
      <c r="H753" s="81" t="s">
        <v>856</v>
      </c>
      <c r="I753" s="81" t="s">
        <v>857</v>
      </c>
      <c r="J753" s="46" t="s">
        <v>858</v>
      </c>
      <c r="K753" s="79"/>
      <c r="L753" s="34"/>
    </row>
    <row r="754" spans="2:12" ht="15.75" thickBot="1" x14ac:dyDescent="0.3">
      <c r="B754" s="82"/>
      <c r="C754" s="82"/>
      <c r="D754" s="83"/>
      <c r="E754" s="85"/>
      <c r="F754" s="84"/>
      <c r="G754" s="81" t="s">
        <v>855</v>
      </c>
      <c r="H754" s="81" t="s">
        <v>856</v>
      </c>
      <c r="I754" s="81" t="s">
        <v>857</v>
      </c>
      <c r="J754" s="40" t="s">
        <v>1</v>
      </c>
      <c r="K754" s="79"/>
    </row>
    <row r="755" spans="2:12" ht="39" thickBot="1" x14ac:dyDescent="0.3">
      <c r="B755" s="82"/>
      <c r="C755" s="82"/>
      <c r="D755" s="83"/>
      <c r="E755" s="85"/>
      <c r="F755" s="84"/>
      <c r="G755" s="81" t="s">
        <v>855</v>
      </c>
      <c r="H755" s="81" t="s">
        <v>856</v>
      </c>
      <c r="I755" s="81" t="s">
        <v>857</v>
      </c>
      <c r="J755" s="40" t="s">
        <v>859</v>
      </c>
      <c r="K755" s="79"/>
    </row>
    <row r="756" spans="2:12" ht="155.25" customHeight="1" thickBot="1" x14ac:dyDescent="0.3">
      <c r="B756" s="82">
        <v>2023</v>
      </c>
      <c r="C756" s="82" t="s">
        <v>860</v>
      </c>
      <c r="D756" s="83" t="str">
        <f>IF(C756="B","Publikační",IF(C756="C","Publikační",IF(C756="Jimp","Publikační",IF(C756="Jsc","Publikační",IF(C756="Jost","Publikační","Aplikační")))))</f>
        <v>Aplikační</v>
      </c>
      <c r="E756" s="85" t="s">
        <v>861</v>
      </c>
      <c r="F756" s="84">
        <v>2023</v>
      </c>
      <c r="G756" s="81" t="s">
        <v>862</v>
      </c>
      <c r="H756" s="81" t="s">
        <v>863</v>
      </c>
      <c r="I756" s="81"/>
      <c r="J756" s="37" t="s">
        <v>864</v>
      </c>
      <c r="K756" s="79" t="s">
        <v>1917</v>
      </c>
      <c r="L756" s="34"/>
    </row>
    <row r="757" spans="2:12" ht="15.75" thickBot="1" x14ac:dyDescent="0.3">
      <c r="B757" s="82"/>
      <c r="C757" s="82"/>
      <c r="D757" s="83"/>
      <c r="E757" s="85"/>
      <c r="F757" s="84"/>
      <c r="G757" s="81" t="s">
        <v>862</v>
      </c>
      <c r="H757" s="81" t="s">
        <v>863</v>
      </c>
      <c r="I757" s="81"/>
      <c r="J757" s="37" t="s">
        <v>865</v>
      </c>
      <c r="K757" s="79"/>
      <c r="L757" s="34"/>
    </row>
    <row r="758" spans="2:12" ht="15.75" thickBot="1" x14ac:dyDescent="0.3">
      <c r="B758" s="82"/>
      <c r="C758" s="82"/>
      <c r="D758" s="83"/>
      <c r="E758" s="85"/>
      <c r="F758" s="84"/>
      <c r="G758" s="81" t="s">
        <v>862</v>
      </c>
      <c r="H758" s="81" t="s">
        <v>863</v>
      </c>
      <c r="I758" s="81"/>
      <c r="J758" s="37" t="s">
        <v>1</v>
      </c>
      <c r="K758" s="79"/>
      <c r="L758" s="34"/>
    </row>
    <row r="759" spans="2:12" ht="90" thickBot="1" x14ac:dyDescent="0.3">
      <c r="B759" s="82"/>
      <c r="C759" s="82"/>
      <c r="D759" s="83"/>
      <c r="E759" s="85"/>
      <c r="F759" s="84"/>
      <c r="G759" s="81" t="s">
        <v>862</v>
      </c>
      <c r="H759" s="81" t="s">
        <v>863</v>
      </c>
      <c r="I759" s="81"/>
      <c r="J759" s="37" t="s">
        <v>866</v>
      </c>
      <c r="K759" s="79"/>
      <c r="L759" s="34"/>
    </row>
    <row r="760" spans="2:12" ht="77.25" thickBot="1" x14ac:dyDescent="0.3">
      <c r="B760" s="82"/>
      <c r="C760" s="82"/>
      <c r="D760" s="83"/>
      <c r="E760" s="85"/>
      <c r="F760" s="84"/>
      <c r="G760" s="81" t="s">
        <v>862</v>
      </c>
      <c r="H760" s="81" t="s">
        <v>863</v>
      </c>
      <c r="I760" s="81"/>
      <c r="J760" s="37" t="s">
        <v>867</v>
      </c>
      <c r="K760" s="79"/>
      <c r="L760" s="34"/>
    </row>
    <row r="761" spans="2:12" ht="15" customHeight="1" thickBot="1" x14ac:dyDescent="0.3">
      <c r="B761" s="82">
        <v>2022</v>
      </c>
      <c r="C761" s="82" t="s">
        <v>19</v>
      </c>
      <c r="D761" s="83" t="str">
        <f>IF(C761="B","Publikační",IF(C761="C","Publikační",IF(C761="Jimp","Publikační",IF(C761="Jsc","Publikační",IF(C761="Jost","Publikační","Aplikační")))))</f>
        <v>Publikační</v>
      </c>
      <c r="E761" s="85" t="s">
        <v>868</v>
      </c>
      <c r="F761" s="84" t="s">
        <v>28</v>
      </c>
      <c r="G761" s="81" t="s">
        <v>869</v>
      </c>
      <c r="H761" s="81" t="s">
        <v>870</v>
      </c>
      <c r="I761" s="81" t="s">
        <v>871</v>
      </c>
      <c r="J761" s="42" t="s">
        <v>82</v>
      </c>
      <c r="K761" s="79" t="s">
        <v>1917</v>
      </c>
    </row>
    <row r="762" spans="2:12" ht="15.75" thickBot="1" x14ac:dyDescent="0.3">
      <c r="B762" s="82"/>
      <c r="C762" s="82"/>
      <c r="D762" s="83"/>
      <c r="E762" s="85"/>
      <c r="F762" s="84"/>
      <c r="G762" s="81" t="s">
        <v>869</v>
      </c>
      <c r="H762" s="81" t="s">
        <v>870</v>
      </c>
      <c r="I762" s="81" t="s">
        <v>871</v>
      </c>
      <c r="J762" s="42" t="s">
        <v>83</v>
      </c>
      <c r="K762" s="79"/>
    </row>
    <row r="763" spans="2:12" ht="15.75" thickBot="1" x14ac:dyDescent="0.3">
      <c r="B763" s="82"/>
      <c r="C763" s="82"/>
      <c r="D763" s="83"/>
      <c r="E763" s="85"/>
      <c r="F763" s="84"/>
      <c r="G763" s="81" t="s">
        <v>869</v>
      </c>
      <c r="H763" s="81" t="s">
        <v>870</v>
      </c>
      <c r="I763" s="81" t="s">
        <v>871</v>
      </c>
      <c r="J763" s="42">
        <v>2022</v>
      </c>
      <c r="K763" s="79"/>
    </row>
    <row r="764" spans="2:12" ht="15.75" thickBot="1" x14ac:dyDescent="0.3">
      <c r="B764" s="82"/>
      <c r="C764" s="82"/>
      <c r="D764" s="83"/>
      <c r="E764" s="85"/>
      <c r="F764" s="84"/>
      <c r="G764" s="81" t="s">
        <v>869</v>
      </c>
      <c r="H764" s="81" t="s">
        <v>870</v>
      </c>
      <c r="I764" s="81" t="s">
        <v>871</v>
      </c>
      <c r="J764" s="42">
        <v>297</v>
      </c>
      <c r="K764" s="79"/>
    </row>
    <row r="765" spans="2:12" ht="15.75" thickBot="1" x14ac:dyDescent="0.3">
      <c r="B765" s="82"/>
      <c r="C765" s="82"/>
      <c r="D765" s="83"/>
      <c r="E765" s="85"/>
      <c r="F765" s="84"/>
      <c r="G765" s="81" t="s">
        <v>869</v>
      </c>
      <c r="H765" s="81" t="s">
        <v>870</v>
      </c>
      <c r="I765" s="81" t="s">
        <v>871</v>
      </c>
      <c r="J765" s="44">
        <v>45200</v>
      </c>
      <c r="K765" s="79"/>
    </row>
    <row r="766" spans="2:12" ht="15" customHeight="1" thickBot="1" x14ac:dyDescent="0.3">
      <c r="B766" s="82">
        <v>2022</v>
      </c>
      <c r="C766" s="82" t="s">
        <v>19</v>
      </c>
      <c r="D766" s="83" t="str">
        <f>IF(C766="B","Publikační",IF(C766="C","Publikační",IF(C766="Jimp","Publikační",IF(C766="Jsc","Publikační",IF(C766="Jost","Publikační","Aplikační")))))</f>
        <v>Publikační</v>
      </c>
      <c r="E766" s="85" t="s">
        <v>872</v>
      </c>
      <c r="F766" s="84" t="s">
        <v>28</v>
      </c>
      <c r="G766" s="81" t="s">
        <v>873</v>
      </c>
      <c r="H766" s="81" t="s">
        <v>874</v>
      </c>
      <c r="I766" s="81" t="s">
        <v>875</v>
      </c>
      <c r="J766" s="42" t="s">
        <v>876</v>
      </c>
      <c r="K766" s="79" t="s">
        <v>1917</v>
      </c>
    </row>
    <row r="767" spans="2:12" ht="15.75" thickBot="1" x14ac:dyDescent="0.3">
      <c r="B767" s="82"/>
      <c r="C767" s="82"/>
      <c r="D767" s="83"/>
      <c r="E767" s="85"/>
      <c r="F767" s="84"/>
      <c r="G767" s="81" t="s">
        <v>873</v>
      </c>
      <c r="H767" s="81" t="s">
        <v>874</v>
      </c>
      <c r="I767" s="81" t="s">
        <v>875</v>
      </c>
      <c r="J767" s="42" t="s">
        <v>877</v>
      </c>
      <c r="K767" s="79"/>
    </row>
    <row r="768" spans="2:12" ht="15.75" thickBot="1" x14ac:dyDescent="0.3">
      <c r="B768" s="82"/>
      <c r="C768" s="82"/>
      <c r="D768" s="83"/>
      <c r="E768" s="85"/>
      <c r="F768" s="84"/>
      <c r="G768" s="81" t="s">
        <v>873</v>
      </c>
      <c r="H768" s="81" t="s">
        <v>874</v>
      </c>
      <c r="I768" s="81" t="s">
        <v>875</v>
      </c>
      <c r="J768" s="42">
        <v>35</v>
      </c>
      <c r="K768" s="79"/>
    </row>
    <row r="769" spans="2:11" ht="15.75" thickBot="1" x14ac:dyDescent="0.3">
      <c r="B769" s="82"/>
      <c r="C769" s="82"/>
      <c r="D769" s="83"/>
      <c r="E769" s="85"/>
      <c r="F769" s="84"/>
      <c r="G769" s="81" t="s">
        <v>873</v>
      </c>
      <c r="H769" s="81" t="s">
        <v>874</v>
      </c>
      <c r="I769" s="81" t="s">
        <v>875</v>
      </c>
      <c r="J769" s="42">
        <v>10</v>
      </c>
      <c r="K769" s="79"/>
    </row>
    <row r="770" spans="2:11" ht="15.75" thickBot="1" x14ac:dyDescent="0.3">
      <c r="B770" s="82"/>
      <c r="C770" s="82"/>
      <c r="D770" s="83"/>
      <c r="E770" s="85"/>
      <c r="F770" s="84"/>
      <c r="G770" s="81" t="s">
        <v>873</v>
      </c>
      <c r="H770" s="81" t="s">
        <v>874</v>
      </c>
      <c r="I770" s="81" t="s">
        <v>875</v>
      </c>
      <c r="J770" s="42" t="s">
        <v>878</v>
      </c>
      <c r="K770" s="79"/>
    </row>
    <row r="771" spans="2:11" ht="15" customHeight="1" thickBot="1" x14ac:dyDescent="0.3">
      <c r="B771" s="82">
        <v>2022</v>
      </c>
      <c r="C771" s="82" t="s">
        <v>19</v>
      </c>
      <c r="D771" s="83" t="str">
        <f>IF(C771="B","Publikační",IF(C771="C","Publikační",IF(C771="Jimp","Publikační",IF(C771="Jsc","Publikační",IF(C771="Jost","Publikační","Aplikační")))))</f>
        <v>Publikační</v>
      </c>
      <c r="E771" s="85" t="s">
        <v>872</v>
      </c>
      <c r="F771" s="84" t="s">
        <v>28</v>
      </c>
      <c r="G771" s="81" t="s">
        <v>879</v>
      </c>
      <c r="H771" s="81" t="s">
        <v>880</v>
      </c>
      <c r="I771" s="81" t="s">
        <v>881</v>
      </c>
      <c r="J771" s="42" t="s">
        <v>882</v>
      </c>
      <c r="K771" s="79" t="s">
        <v>1917</v>
      </c>
    </row>
    <row r="772" spans="2:11" ht="15.75" thickBot="1" x14ac:dyDescent="0.3">
      <c r="B772" s="82"/>
      <c r="C772" s="82"/>
      <c r="D772" s="83"/>
      <c r="E772" s="85"/>
      <c r="F772" s="84"/>
      <c r="G772" s="81" t="s">
        <v>879</v>
      </c>
      <c r="H772" s="81" t="s">
        <v>880</v>
      </c>
      <c r="I772" s="81" t="s">
        <v>881</v>
      </c>
      <c r="J772" s="42" t="s">
        <v>883</v>
      </c>
      <c r="K772" s="79"/>
    </row>
    <row r="773" spans="2:11" ht="15.75" thickBot="1" x14ac:dyDescent="0.3">
      <c r="B773" s="82"/>
      <c r="C773" s="82"/>
      <c r="D773" s="83"/>
      <c r="E773" s="85"/>
      <c r="F773" s="84"/>
      <c r="G773" s="81" t="s">
        <v>879</v>
      </c>
      <c r="H773" s="81" t="s">
        <v>880</v>
      </c>
      <c r="I773" s="81" t="s">
        <v>881</v>
      </c>
      <c r="J773" s="42">
        <v>64</v>
      </c>
      <c r="K773" s="79"/>
    </row>
    <row r="774" spans="2:11" ht="15.75" thickBot="1" x14ac:dyDescent="0.3">
      <c r="B774" s="82"/>
      <c r="C774" s="82"/>
      <c r="D774" s="83"/>
      <c r="E774" s="85"/>
      <c r="F774" s="84"/>
      <c r="G774" s="81" t="s">
        <v>879</v>
      </c>
      <c r="H774" s="81" t="s">
        <v>880</v>
      </c>
      <c r="I774" s="81" t="s">
        <v>881</v>
      </c>
      <c r="J774" s="42">
        <v>6</v>
      </c>
      <c r="K774" s="79"/>
    </row>
    <row r="775" spans="2:11" ht="15.75" thickBot="1" x14ac:dyDescent="0.3">
      <c r="B775" s="82"/>
      <c r="C775" s="82"/>
      <c r="D775" s="83"/>
      <c r="E775" s="85"/>
      <c r="F775" s="84"/>
      <c r="G775" s="81" t="s">
        <v>879</v>
      </c>
      <c r="H775" s="81" t="s">
        <v>880</v>
      </c>
      <c r="I775" s="81" t="s">
        <v>881</v>
      </c>
      <c r="J775" s="42" t="s">
        <v>884</v>
      </c>
      <c r="K775" s="79"/>
    </row>
    <row r="776" spans="2:11" ht="15" customHeight="1" thickBot="1" x14ac:dyDescent="0.3">
      <c r="B776" s="82">
        <v>2022</v>
      </c>
      <c r="C776" s="82" t="s">
        <v>19</v>
      </c>
      <c r="D776" s="83" t="str">
        <f>IF(C776="B","Publikační",IF(C776="C","Publikační",IF(C776="Jimp","Publikační",IF(C776="Jsc","Publikační",IF(C776="Jost","Publikační","Aplikační")))))</f>
        <v>Publikační</v>
      </c>
      <c r="E776" s="85" t="s">
        <v>885</v>
      </c>
      <c r="F776" s="84">
        <v>2022</v>
      </c>
      <c r="G776" s="81" t="s">
        <v>886</v>
      </c>
      <c r="H776" s="81" t="s">
        <v>887</v>
      </c>
      <c r="I776" s="81" t="s">
        <v>888</v>
      </c>
      <c r="J776" s="42" t="s">
        <v>889</v>
      </c>
      <c r="K776" s="79" t="s">
        <v>1917</v>
      </c>
    </row>
    <row r="777" spans="2:11" ht="15.75" thickBot="1" x14ac:dyDescent="0.3">
      <c r="B777" s="82"/>
      <c r="C777" s="82"/>
      <c r="D777" s="83"/>
      <c r="E777" s="85"/>
      <c r="F777" s="84"/>
      <c r="G777" s="81" t="s">
        <v>886</v>
      </c>
      <c r="H777" s="81" t="s">
        <v>887</v>
      </c>
      <c r="I777" s="81" t="s">
        <v>888</v>
      </c>
      <c r="J777" s="42" t="s">
        <v>890</v>
      </c>
      <c r="K777" s="79"/>
    </row>
    <row r="778" spans="2:11" ht="15.75" thickBot="1" x14ac:dyDescent="0.3">
      <c r="B778" s="82"/>
      <c r="C778" s="82"/>
      <c r="D778" s="83"/>
      <c r="E778" s="85"/>
      <c r="F778" s="84"/>
      <c r="G778" s="81" t="s">
        <v>886</v>
      </c>
      <c r="H778" s="81" t="s">
        <v>887</v>
      </c>
      <c r="I778" s="81" t="s">
        <v>888</v>
      </c>
      <c r="J778" s="42">
        <v>55</v>
      </c>
      <c r="K778" s="79"/>
    </row>
    <row r="779" spans="2:11" ht="15.75" thickBot="1" x14ac:dyDescent="0.3">
      <c r="B779" s="82"/>
      <c r="C779" s="82"/>
      <c r="D779" s="83"/>
      <c r="E779" s="85"/>
      <c r="F779" s="84"/>
      <c r="G779" s="81" t="s">
        <v>886</v>
      </c>
      <c r="H779" s="81" t="s">
        <v>887</v>
      </c>
      <c r="I779" s="81" t="s">
        <v>888</v>
      </c>
      <c r="J779" s="42">
        <v>2</v>
      </c>
      <c r="K779" s="79"/>
    </row>
    <row r="780" spans="2:11" ht="15.75" thickBot="1" x14ac:dyDescent="0.3">
      <c r="B780" s="82"/>
      <c r="C780" s="82"/>
      <c r="D780" s="83"/>
      <c r="E780" s="85"/>
      <c r="F780" s="84"/>
      <c r="G780" s="81" t="s">
        <v>886</v>
      </c>
      <c r="H780" s="81" t="s">
        <v>887</v>
      </c>
      <c r="I780" s="81" t="s">
        <v>888</v>
      </c>
      <c r="J780" s="43">
        <v>43101</v>
      </c>
      <c r="K780" s="79"/>
    </row>
    <row r="781" spans="2:11" ht="15" customHeight="1" thickBot="1" x14ac:dyDescent="0.3">
      <c r="B781" s="82">
        <v>2022</v>
      </c>
      <c r="C781" s="82" t="s">
        <v>19</v>
      </c>
      <c r="D781" s="83" t="str">
        <f>IF(C781="B","Publikační",IF(C781="C","Publikační",IF(C781="Jimp","Publikační",IF(C781="Jsc","Publikační",IF(C781="Jost","Publikační","Aplikační")))))</f>
        <v>Publikační</v>
      </c>
      <c r="E781" s="85" t="s">
        <v>185</v>
      </c>
      <c r="F781" s="84" t="s">
        <v>28</v>
      </c>
      <c r="G781" s="81" t="s">
        <v>891</v>
      </c>
      <c r="H781" s="81" t="s">
        <v>892</v>
      </c>
      <c r="I781" s="81" t="s">
        <v>893</v>
      </c>
      <c r="J781" s="42" t="s">
        <v>894</v>
      </c>
      <c r="K781" s="79" t="s">
        <v>1917</v>
      </c>
    </row>
    <row r="782" spans="2:11" ht="15.75" thickBot="1" x14ac:dyDescent="0.3">
      <c r="B782" s="82"/>
      <c r="C782" s="82"/>
      <c r="D782" s="83"/>
      <c r="E782" s="85"/>
      <c r="F782" s="84"/>
      <c r="G782" s="81" t="s">
        <v>891</v>
      </c>
      <c r="H782" s="81" t="s">
        <v>892</v>
      </c>
      <c r="I782" s="81" t="s">
        <v>893</v>
      </c>
      <c r="J782" s="42" t="s">
        <v>895</v>
      </c>
      <c r="K782" s="79"/>
    </row>
    <row r="783" spans="2:11" ht="15.75" thickBot="1" x14ac:dyDescent="0.3">
      <c r="B783" s="82"/>
      <c r="C783" s="82"/>
      <c r="D783" s="83"/>
      <c r="E783" s="85"/>
      <c r="F783" s="84"/>
      <c r="G783" s="81" t="s">
        <v>891</v>
      </c>
      <c r="H783" s="81" t="s">
        <v>892</v>
      </c>
      <c r="I783" s="81" t="s">
        <v>893</v>
      </c>
      <c r="J783" s="42">
        <v>61</v>
      </c>
      <c r="K783" s="79"/>
    </row>
    <row r="784" spans="2:11" ht="15.75" thickBot="1" x14ac:dyDescent="0.3">
      <c r="B784" s="82"/>
      <c r="C784" s="82"/>
      <c r="D784" s="83"/>
      <c r="E784" s="85"/>
      <c r="F784" s="84"/>
      <c r="G784" s="81" t="s">
        <v>891</v>
      </c>
      <c r="H784" s="81" t="s">
        <v>892</v>
      </c>
      <c r="I784" s="81" t="s">
        <v>893</v>
      </c>
      <c r="J784" s="42">
        <v>4</v>
      </c>
      <c r="K784" s="79"/>
    </row>
    <row r="785" spans="2:11" ht="15.75" thickBot="1" x14ac:dyDescent="0.3">
      <c r="B785" s="82"/>
      <c r="C785" s="82"/>
      <c r="D785" s="83"/>
      <c r="E785" s="85"/>
      <c r="F785" s="84"/>
      <c r="G785" s="81" t="s">
        <v>891</v>
      </c>
      <c r="H785" s="81" t="s">
        <v>892</v>
      </c>
      <c r="I785" s="81" t="s">
        <v>893</v>
      </c>
      <c r="J785" s="42" t="s">
        <v>896</v>
      </c>
      <c r="K785" s="79"/>
    </row>
    <row r="786" spans="2:11" ht="15" customHeight="1" thickBot="1" x14ac:dyDescent="0.3">
      <c r="B786" s="82">
        <v>2022</v>
      </c>
      <c r="C786" s="82" t="s">
        <v>19</v>
      </c>
      <c r="D786" s="83" t="str">
        <f>IF(C786="B","Publikační",IF(C786="C","Publikační",IF(C786="Jimp","Publikační",IF(C786="Jsc","Publikační",IF(C786="Jost","Publikační","Aplikační")))))</f>
        <v>Publikační</v>
      </c>
      <c r="E786" s="85" t="s">
        <v>185</v>
      </c>
      <c r="F786" s="84" t="s">
        <v>28</v>
      </c>
      <c r="G786" s="81" t="s">
        <v>897</v>
      </c>
      <c r="H786" s="81" t="s">
        <v>898</v>
      </c>
      <c r="I786" s="81" t="s">
        <v>899</v>
      </c>
      <c r="J786" s="42" t="s">
        <v>194</v>
      </c>
      <c r="K786" s="79" t="s">
        <v>1917</v>
      </c>
    </row>
    <row r="787" spans="2:11" ht="15.75" thickBot="1" x14ac:dyDescent="0.3">
      <c r="B787" s="82"/>
      <c r="C787" s="82"/>
      <c r="D787" s="83"/>
      <c r="E787" s="85"/>
      <c r="F787" s="84"/>
      <c r="G787" s="81" t="s">
        <v>897</v>
      </c>
      <c r="H787" s="81" t="s">
        <v>898</v>
      </c>
      <c r="I787" s="81" t="s">
        <v>899</v>
      </c>
      <c r="J787" s="42" t="s">
        <v>195</v>
      </c>
      <c r="K787" s="79"/>
    </row>
    <row r="788" spans="2:11" ht="15.75" thickBot="1" x14ac:dyDescent="0.3">
      <c r="B788" s="82"/>
      <c r="C788" s="82"/>
      <c r="D788" s="83"/>
      <c r="E788" s="85"/>
      <c r="F788" s="84"/>
      <c r="G788" s="81" t="s">
        <v>897</v>
      </c>
      <c r="H788" s="81" t="s">
        <v>898</v>
      </c>
      <c r="I788" s="81" t="s">
        <v>899</v>
      </c>
      <c r="J788" s="42">
        <v>62</v>
      </c>
      <c r="K788" s="79"/>
    </row>
    <row r="789" spans="2:11" ht="15.75" thickBot="1" x14ac:dyDescent="0.3">
      <c r="B789" s="82"/>
      <c r="C789" s="82"/>
      <c r="D789" s="83"/>
      <c r="E789" s="85"/>
      <c r="F789" s="84"/>
      <c r="G789" s="81" t="s">
        <v>897</v>
      </c>
      <c r="H789" s="81" t="s">
        <v>898</v>
      </c>
      <c r="I789" s="81" t="s">
        <v>899</v>
      </c>
      <c r="J789" s="42">
        <v>2</v>
      </c>
      <c r="K789" s="79"/>
    </row>
    <row r="790" spans="2:11" ht="15.75" thickBot="1" x14ac:dyDescent="0.3">
      <c r="B790" s="82"/>
      <c r="C790" s="82"/>
      <c r="D790" s="83"/>
      <c r="E790" s="85"/>
      <c r="F790" s="84"/>
      <c r="G790" s="81" t="s">
        <v>897</v>
      </c>
      <c r="H790" s="81" t="s">
        <v>898</v>
      </c>
      <c r="I790" s="81" t="s">
        <v>899</v>
      </c>
      <c r="J790" s="42" t="s">
        <v>900</v>
      </c>
      <c r="K790" s="79"/>
    </row>
    <row r="791" spans="2:11" ht="15" customHeight="1" thickBot="1" x14ac:dyDescent="0.3">
      <c r="B791" s="82">
        <v>2022</v>
      </c>
      <c r="C791" s="82" t="s">
        <v>19</v>
      </c>
      <c r="D791" s="83" t="str">
        <f>IF(C791="B","Publikační",IF(C791="C","Publikační",IF(C791="Jimp","Publikační",IF(C791="Jsc","Publikační",IF(C791="Jost","Publikační","Aplikační")))))</f>
        <v>Publikační</v>
      </c>
      <c r="E791" s="85" t="s">
        <v>185</v>
      </c>
      <c r="F791" s="84" t="s">
        <v>28</v>
      </c>
      <c r="G791" s="81" t="s">
        <v>901</v>
      </c>
      <c r="H791" s="81" t="s">
        <v>902</v>
      </c>
      <c r="I791" s="81" t="s">
        <v>903</v>
      </c>
      <c r="J791" s="42" t="s">
        <v>223</v>
      </c>
      <c r="K791" s="79" t="s">
        <v>1917</v>
      </c>
    </row>
    <row r="792" spans="2:11" ht="15.75" thickBot="1" x14ac:dyDescent="0.3">
      <c r="B792" s="82"/>
      <c r="C792" s="82"/>
      <c r="D792" s="83"/>
      <c r="E792" s="85"/>
      <c r="F792" s="84"/>
      <c r="G792" s="81" t="s">
        <v>901</v>
      </c>
      <c r="H792" s="81" t="s">
        <v>902</v>
      </c>
      <c r="I792" s="81" t="s">
        <v>903</v>
      </c>
      <c r="J792" s="42" t="s">
        <v>224</v>
      </c>
      <c r="K792" s="79"/>
    </row>
    <row r="793" spans="2:11" ht="15.75" thickBot="1" x14ac:dyDescent="0.3">
      <c r="B793" s="82"/>
      <c r="C793" s="82"/>
      <c r="D793" s="83"/>
      <c r="E793" s="85"/>
      <c r="F793" s="84"/>
      <c r="G793" s="81" t="s">
        <v>901</v>
      </c>
      <c r="H793" s="81" t="s">
        <v>902</v>
      </c>
      <c r="I793" s="81" t="s">
        <v>903</v>
      </c>
      <c r="J793" s="42">
        <v>5218</v>
      </c>
      <c r="K793" s="79"/>
    </row>
    <row r="794" spans="2:11" ht="15.75" thickBot="1" x14ac:dyDescent="0.3">
      <c r="B794" s="82"/>
      <c r="C794" s="82"/>
      <c r="D794" s="83"/>
      <c r="E794" s="85"/>
      <c r="F794" s="84"/>
      <c r="G794" s="81" t="s">
        <v>901</v>
      </c>
      <c r="H794" s="81" t="s">
        <v>902</v>
      </c>
      <c r="I794" s="81" t="s">
        <v>903</v>
      </c>
      <c r="J794" s="42">
        <v>1</v>
      </c>
      <c r="K794" s="79"/>
    </row>
    <row r="795" spans="2:11" ht="15.75" thickBot="1" x14ac:dyDescent="0.3">
      <c r="B795" s="82"/>
      <c r="C795" s="82"/>
      <c r="D795" s="83"/>
      <c r="E795" s="85"/>
      <c r="F795" s="84"/>
      <c r="G795" s="81" t="s">
        <v>901</v>
      </c>
      <c r="H795" s="81" t="s">
        <v>902</v>
      </c>
      <c r="I795" s="81" t="s">
        <v>903</v>
      </c>
      <c r="J795" s="43">
        <v>27760</v>
      </c>
      <c r="K795" s="79"/>
    </row>
    <row r="796" spans="2:11" ht="15" customHeight="1" thickBot="1" x14ac:dyDescent="0.3">
      <c r="B796" s="82">
        <v>2022</v>
      </c>
      <c r="C796" s="82" t="s">
        <v>19</v>
      </c>
      <c r="D796" s="83" t="str">
        <f>IF(C796="B","Publikační",IF(C796="C","Publikační",IF(C796="Jimp","Publikační",IF(C796="Jsc","Publikační",IF(C796="Jost","Publikační","Aplikační")))))</f>
        <v>Publikační</v>
      </c>
      <c r="E796" s="85" t="s">
        <v>185</v>
      </c>
      <c r="F796" s="84" t="s">
        <v>28</v>
      </c>
      <c r="G796" s="81" t="s">
        <v>904</v>
      </c>
      <c r="H796" s="81" t="s">
        <v>905</v>
      </c>
      <c r="I796" s="81" t="s">
        <v>906</v>
      </c>
      <c r="J796" s="42" t="s">
        <v>194</v>
      </c>
      <c r="K796" s="79" t="s">
        <v>1917</v>
      </c>
    </row>
    <row r="797" spans="2:11" ht="15.75" thickBot="1" x14ac:dyDescent="0.3">
      <c r="B797" s="82"/>
      <c r="C797" s="82"/>
      <c r="D797" s="83"/>
      <c r="E797" s="85"/>
      <c r="F797" s="84"/>
      <c r="G797" s="81" t="s">
        <v>904</v>
      </c>
      <c r="H797" s="81" t="s">
        <v>905</v>
      </c>
      <c r="I797" s="81" t="s">
        <v>906</v>
      </c>
      <c r="J797" s="42" t="s">
        <v>195</v>
      </c>
      <c r="K797" s="79"/>
    </row>
    <row r="798" spans="2:11" ht="15.75" thickBot="1" x14ac:dyDescent="0.3">
      <c r="B798" s="82"/>
      <c r="C798" s="82"/>
      <c r="D798" s="83"/>
      <c r="E798" s="85"/>
      <c r="F798" s="84"/>
      <c r="G798" s="81" t="s">
        <v>904</v>
      </c>
      <c r="H798" s="81" t="s">
        <v>905</v>
      </c>
      <c r="I798" s="81" t="s">
        <v>906</v>
      </c>
      <c r="J798" s="42">
        <v>62</v>
      </c>
      <c r="K798" s="79"/>
    </row>
    <row r="799" spans="2:11" ht="15.75" thickBot="1" x14ac:dyDescent="0.3">
      <c r="B799" s="82"/>
      <c r="C799" s="82"/>
      <c r="D799" s="83"/>
      <c r="E799" s="85"/>
      <c r="F799" s="84"/>
      <c r="G799" s="81" t="s">
        <v>904</v>
      </c>
      <c r="H799" s="81" t="s">
        <v>905</v>
      </c>
      <c r="I799" s="81" t="s">
        <v>906</v>
      </c>
      <c r="J799" s="42">
        <v>2</v>
      </c>
      <c r="K799" s="79"/>
    </row>
    <row r="800" spans="2:11" ht="15.75" thickBot="1" x14ac:dyDescent="0.3">
      <c r="B800" s="82"/>
      <c r="C800" s="82"/>
      <c r="D800" s="83"/>
      <c r="E800" s="85"/>
      <c r="F800" s="84"/>
      <c r="G800" s="81" t="s">
        <v>904</v>
      </c>
      <c r="H800" s="81" t="s">
        <v>905</v>
      </c>
      <c r="I800" s="81" t="s">
        <v>906</v>
      </c>
      <c r="J800" s="42" t="s">
        <v>907</v>
      </c>
      <c r="K800" s="79"/>
    </row>
    <row r="801" spans="2:11" ht="15" customHeight="1" thickBot="1" x14ac:dyDescent="0.3">
      <c r="B801" s="82">
        <v>2022</v>
      </c>
      <c r="C801" s="82" t="s">
        <v>19</v>
      </c>
      <c r="D801" s="83" t="str">
        <f>IF(C801="B","Publikační",IF(C801="C","Publikační",IF(C801="Jimp","Publikační",IF(C801="Jsc","Publikační",IF(C801="Jost","Publikační","Aplikační")))))</f>
        <v>Publikační</v>
      </c>
      <c r="E801" s="85" t="s">
        <v>420</v>
      </c>
      <c r="F801" s="84" t="s">
        <v>28</v>
      </c>
      <c r="G801" s="81" t="s">
        <v>908</v>
      </c>
      <c r="H801" s="81" t="s">
        <v>909</v>
      </c>
      <c r="I801" s="81" t="s">
        <v>910</v>
      </c>
      <c r="J801" s="42" t="s">
        <v>911</v>
      </c>
      <c r="K801" s="79" t="s">
        <v>1917</v>
      </c>
    </row>
    <row r="802" spans="2:11" ht="15.75" thickBot="1" x14ac:dyDescent="0.3">
      <c r="B802" s="82"/>
      <c r="C802" s="82"/>
      <c r="D802" s="83"/>
      <c r="E802" s="85"/>
      <c r="F802" s="84"/>
      <c r="G802" s="81" t="s">
        <v>908</v>
      </c>
      <c r="H802" s="81" t="s">
        <v>909</v>
      </c>
      <c r="I802" s="81" t="s">
        <v>910</v>
      </c>
      <c r="J802" s="42" t="s">
        <v>912</v>
      </c>
      <c r="K802" s="79"/>
    </row>
    <row r="803" spans="2:11" ht="15.75" thickBot="1" x14ac:dyDescent="0.3">
      <c r="B803" s="82"/>
      <c r="C803" s="82"/>
      <c r="D803" s="83"/>
      <c r="E803" s="85"/>
      <c r="F803" s="84"/>
      <c r="G803" s="81" t="s">
        <v>908</v>
      </c>
      <c r="H803" s="81" t="s">
        <v>909</v>
      </c>
      <c r="I803" s="81" t="s">
        <v>910</v>
      </c>
      <c r="J803" s="42">
        <v>44</v>
      </c>
      <c r="K803" s="79"/>
    </row>
    <row r="804" spans="2:11" ht="15.75" thickBot="1" x14ac:dyDescent="0.3">
      <c r="B804" s="82"/>
      <c r="C804" s="82"/>
      <c r="D804" s="83"/>
      <c r="E804" s="85"/>
      <c r="F804" s="84"/>
      <c r="G804" s="81" t="s">
        <v>908</v>
      </c>
      <c r="H804" s="81" t="s">
        <v>909</v>
      </c>
      <c r="I804" s="81" t="s">
        <v>910</v>
      </c>
      <c r="J804" s="42">
        <v>12</v>
      </c>
      <c r="K804" s="79"/>
    </row>
    <row r="805" spans="2:11" ht="15.75" thickBot="1" x14ac:dyDescent="0.3">
      <c r="B805" s="82"/>
      <c r="C805" s="82"/>
      <c r="D805" s="83"/>
      <c r="E805" s="85"/>
      <c r="F805" s="84"/>
      <c r="G805" s="81" t="s">
        <v>908</v>
      </c>
      <c r="H805" s="81" t="s">
        <v>909</v>
      </c>
      <c r="I805" s="81" t="s">
        <v>910</v>
      </c>
      <c r="J805" s="42" t="s">
        <v>913</v>
      </c>
      <c r="K805" s="79"/>
    </row>
    <row r="806" spans="2:11" ht="15" customHeight="1" thickBot="1" x14ac:dyDescent="0.3">
      <c r="B806" s="82">
        <v>2022</v>
      </c>
      <c r="C806" s="82" t="s">
        <v>476</v>
      </c>
      <c r="D806" s="83" t="str">
        <f>IF(C806="B","Publikační",IF(C806="C","Publikační",IF(C806="Jimp","Publikační",IF(C806="Jsc","Publikační",IF(C806="Jost","Publikační","Aplikační")))))</f>
        <v>Publikační</v>
      </c>
      <c r="E806" s="85" t="s">
        <v>1801</v>
      </c>
      <c r="F806" s="84">
        <v>2021</v>
      </c>
      <c r="G806" s="81" t="s">
        <v>914</v>
      </c>
      <c r="H806" s="81" t="s">
        <v>915</v>
      </c>
      <c r="I806" s="81" t="s">
        <v>916</v>
      </c>
      <c r="J806" s="42" t="s">
        <v>917</v>
      </c>
      <c r="K806" s="79" t="s">
        <v>1917</v>
      </c>
    </row>
    <row r="807" spans="2:11" ht="15.75" thickBot="1" x14ac:dyDescent="0.3">
      <c r="B807" s="82"/>
      <c r="C807" s="82"/>
      <c r="D807" s="83"/>
      <c r="E807" s="85"/>
      <c r="F807" s="84"/>
      <c r="G807" s="81" t="s">
        <v>914</v>
      </c>
      <c r="H807" s="81" t="s">
        <v>915</v>
      </c>
      <c r="I807" s="81" t="s">
        <v>916</v>
      </c>
      <c r="J807" s="42" t="s">
        <v>918</v>
      </c>
      <c r="K807" s="79"/>
    </row>
    <row r="808" spans="2:11" ht="15.75" thickBot="1" x14ac:dyDescent="0.3">
      <c r="B808" s="82"/>
      <c r="C808" s="82"/>
      <c r="D808" s="83"/>
      <c r="E808" s="85"/>
      <c r="F808" s="84"/>
      <c r="G808" s="81" t="s">
        <v>914</v>
      </c>
      <c r="H808" s="81" t="s">
        <v>915</v>
      </c>
      <c r="I808" s="81" t="s">
        <v>916</v>
      </c>
      <c r="J808" s="42">
        <v>74</v>
      </c>
      <c r="K808" s="79"/>
    </row>
    <row r="809" spans="2:11" ht="15.75" thickBot="1" x14ac:dyDescent="0.3">
      <c r="B809" s="82"/>
      <c r="C809" s="82"/>
      <c r="D809" s="83"/>
      <c r="E809" s="85"/>
      <c r="F809" s="84"/>
      <c r="G809" s="81" t="s">
        <v>914</v>
      </c>
      <c r="H809" s="81" t="s">
        <v>915</v>
      </c>
      <c r="I809" s="81" t="s">
        <v>916</v>
      </c>
      <c r="J809" s="42">
        <v>3</v>
      </c>
      <c r="K809" s="79"/>
    </row>
    <row r="810" spans="2:11" ht="15.75" thickBot="1" x14ac:dyDescent="0.3">
      <c r="B810" s="82"/>
      <c r="C810" s="82"/>
      <c r="D810" s="83"/>
      <c r="E810" s="85"/>
      <c r="F810" s="84"/>
      <c r="G810" s="81" t="s">
        <v>914</v>
      </c>
      <c r="H810" s="81" t="s">
        <v>915</v>
      </c>
      <c r="I810" s="81" t="s">
        <v>916</v>
      </c>
      <c r="J810" s="42" t="s">
        <v>919</v>
      </c>
      <c r="K810" s="79"/>
    </row>
    <row r="811" spans="2:11" ht="15" customHeight="1" thickBot="1" x14ac:dyDescent="0.3">
      <c r="B811" s="82">
        <v>2022</v>
      </c>
      <c r="C811" s="82" t="s">
        <v>562</v>
      </c>
      <c r="D811" s="83" t="str">
        <f>IF(C811="B","Publikační",IF(C811="C","Publikační",IF(C811="Jimp","Publikační",IF(C811="Jsc","Publikační",IF(C811="Jost","Publikační","Aplikační")))))</f>
        <v>Publikační</v>
      </c>
      <c r="E811" s="85" t="s">
        <v>592</v>
      </c>
      <c r="F811" s="84">
        <v>2023</v>
      </c>
      <c r="G811" s="81" t="s">
        <v>920</v>
      </c>
      <c r="H811" s="81" t="s">
        <v>921</v>
      </c>
      <c r="I811" s="81" t="s">
        <v>922</v>
      </c>
      <c r="J811" s="42" t="s">
        <v>923</v>
      </c>
      <c r="K811" s="79" t="s">
        <v>1917</v>
      </c>
    </row>
    <row r="812" spans="2:11" ht="15.75" thickBot="1" x14ac:dyDescent="0.3">
      <c r="B812" s="82"/>
      <c r="C812" s="82"/>
      <c r="D812" s="83"/>
      <c r="E812" s="85"/>
      <c r="F812" s="84"/>
      <c r="G812" s="81" t="s">
        <v>920</v>
      </c>
      <c r="H812" s="81" t="s">
        <v>921</v>
      </c>
      <c r="I812" s="81"/>
      <c r="J812" s="42" t="s">
        <v>924</v>
      </c>
      <c r="K812" s="79"/>
    </row>
    <row r="813" spans="2:11" ht="15.75" thickBot="1" x14ac:dyDescent="0.3">
      <c r="B813" s="82"/>
      <c r="C813" s="82"/>
      <c r="D813" s="83"/>
      <c r="E813" s="85"/>
      <c r="F813" s="84"/>
      <c r="G813" s="81" t="s">
        <v>920</v>
      </c>
      <c r="H813" s="81" t="s">
        <v>921</v>
      </c>
      <c r="I813" s="81"/>
      <c r="J813" s="42">
        <v>13</v>
      </c>
      <c r="K813" s="79"/>
    </row>
    <row r="814" spans="2:11" ht="15.75" thickBot="1" x14ac:dyDescent="0.3">
      <c r="B814" s="82"/>
      <c r="C814" s="82"/>
      <c r="D814" s="83"/>
      <c r="E814" s="85"/>
      <c r="F814" s="84"/>
      <c r="G814" s="81" t="s">
        <v>920</v>
      </c>
      <c r="H814" s="81" t="s">
        <v>921</v>
      </c>
      <c r="I814" s="81"/>
      <c r="J814" s="42">
        <v>2</v>
      </c>
      <c r="K814" s="79"/>
    </row>
    <row r="815" spans="2:11" ht="15.75" thickBot="1" x14ac:dyDescent="0.3">
      <c r="B815" s="82"/>
      <c r="C815" s="82"/>
      <c r="D815" s="83"/>
      <c r="E815" s="85"/>
      <c r="F815" s="84"/>
      <c r="G815" s="81" t="s">
        <v>920</v>
      </c>
      <c r="H815" s="81" t="s">
        <v>921</v>
      </c>
      <c r="I815" s="81"/>
      <c r="J815" s="43">
        <v>42186</v>
      </c>
      <c r="K815" s="79"/>
    </row>
    <row r="816" spans="2:11" ht="15" customHeight="1" thickBot="1" x14ac:dyDescent="0.3">
      <c r="B816" s="82">
        <v>2022</v>
      </c>
      <c r="C816" s="82" t="s">
        <v>562</v>
      </c>
      <c r="D816" s="83" t="str">
        <f>IF(C816="B","Publikační",IF(C816="C","Publikační",IF(C816="Jimp","Publikační",IF(C816="Jsc","Publikační",IF(C816="Jost","Publikační","Aplikační")))))</f>
        <v>Publikační</v>
      </c>
      <c r="E816" s="85" t="s">
        <v>925</v>
      </c>
      <c r="F816" s="84" t="s">
        <v>28</v>
      </c>
      <c r="G816" s="81" t="s">
        <v>926</v>
      </c>
      <c r="H816" s="81" t="s">
        <v>927</v>
      </c>
      <c r="I816" s="81" t="s">
        <v>928</v>
      </c>
      <c r="J816" s="42" t="s">
        <v>606</v>
      </c>
      <c r="K816" s="79" t="s">
        <v>1917</v>
      </c>
    </row>
    <row r="817" spans="2:11" ht="15.75" thickBot="1" x14ac:dyDescent="0.3">
      <c r="B817" s="82"/>
      <c r="C817" s="82"/>
      <c r="D817" s="83"/>
      <c r="E817" s="85"/>
      <c r="F817" s="84"/>
      <c r="G817" s="81" t="s">
        <v>926</v>
      </c>
      <c r="H817" s="81" t="s">
        <v>927</v>
      </c>
      <c r="I817" s="81" t="s">
        <v>928</v>
      </c>
      <c r="J817" s="42" t="s">
        <v>607</v>
      </c>
      <c r="K817" s="79"/>
    </row>
    <row r="818" spans="2:11" ht="15.75" thickBot="1" x14ac:dyDescent="0.3">
      <c r="B818" s="82"/>
      <c r="C818" s="82"/>
      <c r="D818" s="83"/>
      <c r="E818" s="85"/>
      <c r="F818" s="84"/>
      <c r="G818" s="81" t="s">
        <v>926</v>
      </c>
      <c r="H818" s="81" t="s">
        <v>927</v>
      </c>
      <c r="I818" s="81" t="s">
        <v>928</v>
      </c>
      <c r="J818" s="42">
        <v>2022</v>
      </c>
      <c r="K818" s="79"/>
    </row>
    <row r="819" spans="2:11" ht="15.75" thickBot="1" x14ac:dyDescent="0.3">
      <c r="B819" s="82"/>
      <c r="C819" s="82"/>
      <c r="D819" s="83"/>
      <c r="E819" s="85"/>
      <c r="F819" s="84"/>
      <c r="G819" s="81" t="s">
        <v>926</v>
      </c>
      <c r="H819" s="81" t="s">
        <v>927</v>
      </c>
      <c r="I819" s="81" t="s">
        <v>928</v>
      </c>
      <c r="J819" s="42">
        <v>153</v>
      </c>
      <c r="K819" s="79"/>
    </row>
    <row r="820" spans="2:11" ht="15.75" thickBot="1" x14ac:dyDescent="0.3">
      <c r="B820" s="82"/>
      <c r="C820" s="82"/>
      <c r="D820" s="83"/>
      <c r="E820" s="85"/>
      <c r="F820" s="84"/>
      <c r="G820" s="81" t="s">
        <v>926</v>
      </c>
      <c r="H820" s="81" t="s">
        <v>927</v>
      </c>
      <c r="I820" s="81" t="s">
        <v>928</v>
      </c>
      <c r="J820" s="43">
        <v>47027</v>
      </c>
      <c r="K820" s="79"/>
    </row>
    <row r="821" spans="2:11" ht="15" customHeight="1" thickBot="1" x14ac:dyDescent="0.3">
      <c r="B821" s="82">
        <v>2022</v>
      </c>
      <c r="C821" s="82" t="s">
        <v>562</v>
      </c>
      <c r="D821" s="83" t="str">
        <f>IF(C821="B","Publikační",IF(C821="C","Publikační",IF(C821="Jimp","Publikační",IF(C821="Jsc","Publikační",IF(C821="Jost","Publikační","Aplikační")))))</f>
        <v>Publikační</v>
      </c>
      <c r="E821" s="85" t="s">
        <v>138</v>
      </c>
      <c r="F821" s="84">
        <v>2023</v>
      </c>
      <c r="G821" s="81" t="s">
        <v>929</v>
      </c>
      <c r="H821" s="81" t="s">
        <v>930</v>
      </c>
      <c r="I821" s="81" t="s">
        <v>931</v>
      </c>
      <c r="J821" s="42" t="s">
        <v>606</v>
      </c>
      <c r="K821" s="79" t="s">
        <v>1917</v>
      </c>
    </row>
    <row r="822" spans="2:11" ht="15.75" thickBot="1" x14ac:dyDescent="0.3">
      <c r="B822" s="82"/>
      <c r="C822" s="82"/>
      <c r="D822" s="83"/>
      <c r="E822" s="85"/>
      <c r="F822" s="84"/>
      <c r="G822" s="81" t="s">
        <v>929</v>
      </c>
      <c r="H822" s="81" t="s">
        <v>930</v>
      </c>
      <c r="I822" s="81" t="s">
        <v>931</v>
      </c>
      <c r="J822" s="42" t="s">
        <v>607</v>
      </c>
      <c r="K822" s="79"/>
    </row>
    <row r="823" spans="2:11" ht="15.75" thickBot="1" x14ac:dyDescent="0.3">
      <c r="B823" s="82"/>
      <c r="C823" s="82"/>
      <c r="D823" s="83"/>
      <c r="E823" s="85"/>
      <c r="F823" s="84"/>
      <c r="G823" s="81" t="s">
        <v>929</v>
      </c>
      <c r="H823" s="81" t="s">
        <v>930</v>
      </c>
      <c r="I823" s="81" t="s">
        <v>931</v>
      </c>
      <c r="J823" s="42">
        <v>152</v>
      </c>
      <c r="K823" s="79"/>
    </row>
    <row r="824" spans="2:11" ht="15.75" thickBot="1" x14ac:dyDescent="0.3">
      <c r="B824" s="82"/>
      <c r="C824" s="82"/>
      <c r="D824" s="83"/>
      <c r="E824" s="85"/>
      <c r="F824" s="84"/>
      <c r="G824" s="81" t="s">
        <v>929</v>
      </c>
      <c r="H824" s="81" t="s">
        <v>930</v>
      </c>
      <c r="I824" s="81" t="s">
        <v>931</v>
      </c>
      <c r="J824" s="42" t="s">
        <v>932</v>
      </c>
      <c r="K824" s="79"/>
    </row>
    <row r="825" spans="2:11" ht="15.75" thickBot="1" x14ac:dyDescent="0.3">
      <c r="B825" s="82"/>
      <c r="C825" s="82"/>
      <c r="D825" s="83"/>
      <c r="E825" s="85"/>
      <c r="F825" s="84"/>
      <c r="G825" s="81" t="s">
        <v>929</v>
      </c>
      <c r="H825" s="81" t="s">
        <v>930</v>
      </c>
      <c r="I825" s="81" t="s">
        <v>931</v>
      </c>
      <c r="J825" s="42" t="s">
        <v>933</v>
      </c>
      <c r="K825" s="79"/>
    </row>
    <row r="826" spans="2:11" ht="15" customHeight="1" thickBot="1" x14ac:dyDescent="0.3">
      <c r="B826" s="82">
        <v>2022</v>
      </c>
      <c r="C826" s="82" t="s">
        <v>562</v>
      </c>
      <c r="D826" s="83" t="str">
        <f>IF(C826="B","Publikační",IF(C826="C","Publikační",IF(C826="Jimp","Publikační",IF(C826="Jsc","Publikační",IF(C826="Jost","Publikační","Aplikační")))))</f>
        <v>Publikační</v>
      </c>
      <c r="E826" s="85" t="s">
        <v>145</v>
      </c>
      <c r="F826" s="84" t="s">
        <v>28</v>
      </c>
      <c r="G826" s="81" t="s">
        <v>934</v>
      </c>
      <c r="H826" s="81" t="s">
        <v>935</v>
      </c>
      <c r="I826" s="81" t="s">
        <v>936</v>
      </c>
      <c r="J826" s="42" t="s">
        <v>657</v>
      </c>
      <c r="K826" s="79" t="s">
        <v>1917</v>
      </c>
    </row>
    <row r="827" spans="2:11" ht="15.75" thickBot="1" x14ac:dyDescent="0.3">
      <c r="B827" s="82"/>
      <c r="C827" s="82"/>
      <c r="D827" s="83"/>
      <c r="E827" s="85"/>
      <c r="F827" s="84"/>
      <c r="G827" s="81" t="s">
        <v>934</v>
      </c>
      <c r="H827" s="81" t="s">
        <v>935</v>
      </c>
      <c r="I827" s="81" t="s">
        <v>936</v>
      </c>
      <c r="J827" s="42" t="s">
        <v>658</v>
      </c>
      <c r="K827" s="79"/>
    </row>
    <row r="828" spans="2:11" ht="15.75" thickBot="1" x14ac:dyDescent="0.3">
      <c r="B828" s="82"/>
      <c r="C828" s="82"/>
      <c r="D828" s="83"/>
      <c r="E828" s="85"/>
      <c r="F828" s="84"/>
      <c r="G828" s="81" t="s">
        <v>934</v>
      </c>
      <c r="H828" s="81" t="s">
        <v>935</v>
      </c>
      <c r="I828" s="81" t="s">
        <v>936</v>
      </c>
      <c r="J828" s="42">
        <v>2022</v>
      </c>
      <c r="K828" s="79"/>
    </row>
    <row r="829" spans="2:11" ht="15.75" thickBot="1" x14ac:dyDescent="0.3">
      <c r="B829" s="82"/>
      <c r="C829" s="82"/>
      <c r="D829" s="83"/>
      <c r="E829" s="85"/>
      <c r="F829" s="84"/>
      <c r="G829" s="81" t="s">
        <v>934</v>
      </c>
      <c r="H829" s="81" t="s">
        <v>935</v>
      </c>
      <c r="I829" s="81" t="s">
        <v>936</v>
      </c>
      <c r="J829" s="42">
        <v>5</v>
      </c>
      <c r="K829" s="79"/>
    </row>
    <row r="830" spans="2:11" ht="15.75" thickBot="1" x14ac:dyDescent="0.3">
      <c r="B830" s="82"/>
      <c r="C830" s="82"/>
      <c r="D830" s="83"/>
      <c r="E830" s="85"/>
      <c r="F830" s="84"/>
      <c r="G830" s="81" t="s">
        <v>934</v>
      </c>
      <c r="H830" s="81" t="s">
        <v>935</v>
      </c>
      <c r="I830" s="81" t="s">
        <v>936</v>
      </c>
      <c r="J830" s="42" t="s">
        <v>937</v>
      </c>
      <c r="K830" s="79"/>
    </row>
    <row r="831" spans="2:11" ht="15" customHeight="1" thickBot="1" x14ac:dyDescent="0.3">
      <c r="B831" s="82">
        <v>2022</v>
      </c>
      <c r="C831" s="82" t="s">
        <v>562</v>
      </c>
      <c r="D831" s="83" t="str">
        <f>IF(C831="B","Publikační",IF(C831="C","Publikační",IF(C831="Jimp","Publikační",IF(C831="Jsc","Publikační",IF(C831="Jost","Publikační","Aplikační")))))</f>
        <v>Publikační</v>
      </c>
      <c r="E831" s="85" t="s">
        <v>185</v>
      </c>
      <c r="F831" s="84" t="s">
        <v>28</v>
      </c>
      <c r="G831" s="81" t="s">
        <v>938</v>
      </c>
      <c r="H831" s="81" t="s">
        <v>939</v>
      </c>
      <c r="I831" s="81" t="s">
        <v>940</v>
      </c>
      <c r="J831" s="42" t="s">
        <v>941</v>
      </c>
      <c r="K831" s="79" t="s">
        <v>1917</v>
      </c>
    </row>
    <row r="832" spans="2:11" ht="15.75" thickBot="1" x14ac:dyDescent="0.3">
      <c r="B832" s="82"/>
      <c r="C832" s="82"/>
      <c r="D832" s="83"/>
      <c r="E832" s="85"/>
      <c r="F832" s="84"/>
      <c r="G832" s="81" t="s">
        <v>938</v>
      </c>
      <c r="H832" s="81" t="s">
        <v>939</v>
      </c>
      <c r="I832" s="81" t="s">
        <v>940</v>
      </c>
      <c r="J832" s="42" t="s">
        <v>942</v>
      </c>
      <c r="K832" s="79"/>
    </row>
    <row r="833" spans="2:11" ht="15.75" thickBot="1" x14ac:dyDescent="0.3">
      <c r="B833" s="82"/>
      <c r="C833" s="82"/>
      <c r="D833" s="83"/>
      <c r="E833" s="85"/>
      <c r="F833" s="84"/>
      <c r="G833" s="81" t="s">
        <v>938</v>
      </c>
      <c r="H833" s="81" t="s">
        <v>939</v>
      </c>
      <c r="I833" s="81" t="s">
        <v>940</v>
      </c>
      <c r="J833" s="42">
        <v>40</v>
      </c>
      <c r="K833" s="79"/>
    </row>
    <row r="834" spans="2:11" ht="15.75" thickBot="1" x14ac:dyDescent="0.3">
      <c r="B834" s="82"/>
      <c r="C834" s="82"/>
      <c r="D834" s="83"/>
      <c r="E834" s="85"/>
      <c r="F834" s="84"/>
      <c r="G834" s="81" t="s">
        <v>938</v>
      </c>
      <c r="H834" s="81" t="s">
        <v>939</v>
      </c>
      <c r="I834" s="81" t="s">
        <v>940</v>
      </c>
      <c r="J834" s="45">
        <v>44926</v>
      </c>
      <c r="K834" s="79"/>
    </row>
    <row r="835" spans="2:11" ht="15.75" thickBot="1" x14ac:dyDescent="0.3">
      <c r="B835" s="82"/>
      <c r="C835" s="82"/>
      <c r="D835" s="83"/>
      <c r="E835" s="85"/>
      <c r="F835" s="84"/>
      <c r="G835" s="81" t="s">
        <v>938</v>
      </c>
      <c r="H835" s="81" t="s">
        <v>939</v>
      </c>
      <c r="I835" s="81" t="s">
        <v>940</v>
      </c>
      <c r="J835" s="43">
        <v>15097</v>
      </c>
      <c r="K835" s="79"/>
    </row>
    <row r="836" spans="2:11" ht="15" customHeight="1" thickBot="1" x14ac:dyDescent="0.3">
      <c r="B836" s="82">
        <v>2022</v>
      </c>
      <c r="C836" s="82" t="s">
        <v>562</v>
      </c>
      <c r="D836" s="83" t="str">
        <f>IF(C836="B","Publikační",IF(C836="C","Publikační",IF(C836="Jimp","Publikační",IF(C836="Jsc","Publikační",IF(C836="Jost","Publikační","Aplikační")))))</f>
        <v>Publikační</v>
      </c>
      <c r="E836" s="85" t="s">
        <v>666</v>
      </c>
      <c r="F836" s="84" t="s">
        <v>28</v>
      </c>
      <c r="G836" s="81" t="s">
        <v>943</v>
      </c>
      <c r="H836" s="81" t="s">
        <v>944</v>
      </c>
      <c r="I836" s="81" t="s">
        <v>945</v>
      </c>
      <c r="J836" s="42" t="s">
        <v>946</v>
      </c>
      <c r="K836" s="79" t="s">
        <v>1917</v>
      </c>
    </row>
    <row r="837" spans="2:11" ht="15.75" thickBot="1" x14ac:dyDescent="0.3">
      <c r="B837" s="82"/>
      <c r="C837" s="82"/>
      <c r="D837" s="83"/>
      <c r="E837" s="85"/>
      <c r="F837" s="84"/>
      <c r="G837" s="81" t="s">
        <v>943</v>
      </c>
      <c r="H837" s="81" t="s">
        <v>944</v>
      </c>
      <c r="I837" s="81" t="s">
        <v>945</v>
      </c>
      <c r="J837" s="42" t="s">
        <v>947</v>
      </c>
      <c r="K837" s="79"/>
    </row>
    <row r="838" spans="2:11" ht="15.75" thickBot="1" x14ac:dyDescent="0.3">
      <c r="B838" s="82"/>
      <c r="C838" s="82"/>
      <c r="D838" s="83"/>
      <c r="E838" s="85"/>
      <c r="F838" s="84"/>
      <c r="G838" s="81" t="s">
        <v>943</v>
      </c>
      <c r="H838" s="81" t="s">
        <v>944</v>
      </c>
      <c r="I838" s="81" t="s">
        <v>945</v>
      </c>
      <c r="J838" s="42">
        <v>23</v>
      </c>
      <c r="K838" s="79"/>
    </row>
    <row r="839" spans="2:11" ht="15.75" thickBot="1" x14ac:dyDescent="0.3">
      <c r="B839" s="82"/>
      <c r="C839" s="82"/>
      <c r="D839" s="83"/>
      <c r="E839" s="85"/>
      <c r="F839" s="84"/>
      <c r="G839" s="81" t="s">
        <v>943</v>
      </c>
      <c r="H839" s="81" t="s">
        <v>944</v>
      </c>
      <c r="I839" s="81" t="s">
        <v>945</v>
      </c>
      <c r="J839" s="42">
        <v>2022</v>
      </c>
      <c r="K839" s="79"/>
    </row>
    <row r="840" spans="2:11" ht="15.75" thickBot="1" x14ac:dyDescent="0.3">
      <c r="B840" s="82"/>
      <c r="C840" s="82"/>
      <c r="D840" s="83"/>
      <c r="E840" s="85"/>
      <c r="F840" s="84"/>
      <c r="G840" s="81" t="s">
        <v>943</v>
      </c>
      <c r="H840" s="81" t="s">
        <v>944</v>
      </c>
      <c r="I840" s="81" t="s">
        <v>945</v>
      </c>
      <c r="J840" s="42" t="s">
        <v>948</v>
      </c>
      <c r="K840" s="79"/>
    </row>
    <row r="841" spans="2:11" ht="15" customHeight="1" thickBot="1" x14ac:dyDescent="0.3">
      <c r="B841" s="82">
        <v>2022</v>
      </c>
      <c r="C841" s="82" t="s">
        <v>562</v>
      </c>
      <c r="D841" s="83" t="str">
        <f>IF(C841="B","Publikační",IF(C841="C","Publikační",IF(C841="Jimp","Publikační",IF(C841="Jsc","Publikační",IF(C841="Jost","Publikační","Aplikační")))))</f>
        <v>Publikační</v>
      </c>
      <c r="E841" s="85" t="s">
        <v>949</v>
      </c>
      <c r="F841" s="84">
        <v>2023</v>
      </c>
      <c r="G841" s="81" t="s">
        <v>950</v>
      </c>
      <c r="H841" s="81" t="s">
        <v>951</v>
      </c>
      <c r="I841" s="81" t="s">
        <v>952</v>
      </c>
      <c r="J841" s="42" t="s">
        <v>953</v>
      </c>
      <c r="K841" s="79" t="s">
        <v>1917</v>
      </c>
    </row>
    <row r="842" spans="2:11" ht="15.75" thickBot="1" x14ac:dyDescent="0.3">
      <c r="B842" s="82"/>
      <c r="C842" s="82"/>
      <c r="D842" s="83"/>
      <c r="E842" s="85"/>
      <c r="F842" s="84"/>
      <c r="G842" s="81" t="s">
        <v>950</v>
      </c>
      <c r="H842" s="81" t="s">
        <v>951</v>
      </c>
      <c r="I842" s="81" t="s">
        <v>952</v>
      </c>
      <c r="J842" s="42" t="s">
        <v>954</v>
      </c>
      <c r="K842" s="79"/>
    </row>
    <row r="843" spans="2:11" ht="15.75" thickBot="1" x14ac:dyDescent="0.3">
      <c r="B843" s="82"/>
      <c r="C843" s="82"/>
      <c r="D843" s="83"/>
      <c r="E843" s="85"/>
      <c r="F843" s="84"/>
      <c r="G843" s="81" t="s">
        <v>950</v>
      </c>
      <c r="H843" s="81" t="s">
        <v>951</v>
      </c>
      <c r="I843" s="81" t="s">
        <v>952</v>
      </c>
      <c r="J843" s="42">
        <v>26</v>
      </c>
      <c r="K843" s="79"/>
    </row>
    <row r="844" spans="2:11" ht="15.75" thickBot="1" x14ac:dyDescent="0.3">
      <c r="B844" s="82"/>
      <c r="C844" s="82"/>
      <c r="D844" s="83"/>
      <c r="E844" s="85"/>
      <c r="F844" s="84"/>
      <c r="G844" s="81" t="s">
        <v>950</v>
      </c>
      <c r="H844" s="81" t="s">
        <v>951</v>
      </c>
      <c r="I844" s="81" t="s">
        <v>952</v>
      </c>
      <c r="J844" s="42">
        <v>1</v>
      </c>
      <c r="K844" s="79"/>
    </row>
    <row r="845" spans="2:11" ht="15.75" thickBot="1" x14ac:dyDescent="0.3">
      <c r="B845" s="82"/>
      <c r="C845" s="82"/>
      <c r="D845" s="83"/>
      <c r="E845" s="85"/>
      <c r="F845" s="84"/>
      <c r="G845" s="81" t="s">
        <v>950</v>
      </c>
      <c r="H845" s="81" t="s">
        <v>951</v>
      </c>
      <c r="I845" s="81" t="s">
        <v>952</v>
      </c>
      <c r="J845" s="44">
        <v>45265</v>
      </c>
      <c r="K845" s="79"/>
    </row>
    <row r="846" spans="2:11" ht="15" customHeight="1" thickBot="1" x14ac:dyDescent="0.3">
      <c r="B846" s="82">
        <v>2022</v>
      </c>
      <c r="C846" s="82" t="s">
        <v>562</v>
      </c>
      <c r="D846" s="83" t="str">
        <f>IF(C846="B","Publikační",IF(C846="C","Publikační",IF(C846="Jimp","Publikační",IF(C846="Jsc","Publikační",IF(C846="Jost","Publikační","Aplikační")))))</f>
        <v>Publikační</v>
      </c>
      <c r="E846" s="85" t="s">
        <v>955</v>
      </c>
      <c r="F846" s="84">
        <v>2022</v>
      </c>
      <c r="G846" s="81" t="s">
        <v>956</v>
      </c>
      <c r="H846" s="81" t="s">
        <v>957</v>
      </c>
      <c r="I846" s="81" t="s">
        <v>958</v>
      </c>
      <c r="J846" s="42" t="s">
        <v>959</v>
      </c>
      <c r="K846" s="79" t="s">
        <v>1917</v>
      </c>
    </row>
    <row r="847" spans="2:11" ht="15.75" thickBot="1" x14ac:dyDescent="0.3">
      <c r="B847" s="82"/>
      <c r="C847" s="82"/>
      <c r="D847" s="83"/>
      <c r="E847" s="85"/>
      <c r="F847" s="84"/>
      <c r="G847" s="81" t="s">
        <v>956</v>
      </c>
      <c r="H847" s="81" t="s">
        <v>957</v>
      </c>
      <c r="I847" s="81" t="s">
        <v>958</v>
      </c>
      <c r="J847" s="42" t="s">
        <v>960</v>
      </c>
      <c r="K847" s="79"/>
    </row>
    <row r="848" spans="2:11" ht="15.75" thickBot="1" x14ac:dyDescent="0.3">
      <c r="B848" s="82"/>
      <c r="C848" s="82"/>
      <c r="D848" s="83"/>
      <c r="E848" s="85"/>
      <c r="F848" s="84"/>
      <c r="G848" s="81" t="s">
        <v>956</v>
      </c>
      <c r="H848" s="81" t="s">
        <v>957</v>
      </c>
      <c r="I848" s="81" t="s">
        <v>958</v>
      </c>
      <c r="J848" s="42">
        <v>34</v>
      </c>
      <c r="K848" s="79"/>
    </row>
    <row r="849" spans="2:11" ht="15.75" thickBot="1" x14ac:dyDescent="0.3">
      <c r="B849" s="82"/>
      <c r="C849" s="82"/>
      <c r="D849" s="83"/>
      <c r="E849" s="85"/>
      <c r="F849" s="84"/>
      <c r="G849" s="81" t="s">
        <v>956</v>
      </c>
      <c r="H849" s="81" t="s">
        <v>957</v>
      </c>
      <c r="I849" s="81" t="s">
        <v>958</v>
      </c>
      <c r="J849" s="42">
        <v>2</v>
      </c>
      <c r="K849" s="79"/>
    </row>
    <row r="850" spans="2:11" ht="15.75" thickBot="1" x14ac:dyDescent="0.3">
      <c r="B850" s="82"/>
      <c r="C850" s="82"/>
      <c r="D850" s="83"/>
      <c r="E850" s="85"/>
      <c r="F850" s="84"/>
      <c r="G850" s="81" t="s">
        <v>956</v>
      </c>
      <c r="H850" s="81" t="s">
        <v>957</v>
      </c>
      <c r="I850" s="81" t="s">
        <v>958</v>
      </c>
      <c r="J850" s="42" t="s">
        <v>961</v>
      </c>
      <c r="K850" s="79"/>
    </row>
    <row r="851" spans="2:11" ht="15" customHeight="1" thickBot="1" x14ac:dyDescent="0.3">
      <c r="B851" s="82">
        <v>2022</v>
      </c>
      <c r="C851" s="82" t="s">
        <v>764</v>
      </c>
      <c r="D851" s="83" t="str">
        <f>IF(C851="B","Publikační",IF(C851="C","Publikační",IF(C851="Jimp","Publikační",IF(C851="Jsc","Publikační",IF(C851="Jost","Publikační","Aplikační")))))</f>
        <v>Publikační</v>
      </c>
      <c r="E851" s="85" t="s">
        <v>962</v>
      </c>
      <c r="F851" s="84" t="s">
        <v>28</v>
      </c>
      <c r="G851" s="81" t="s">
        <v>963</v>
      </c>
      <c r="H851" s="81" t="s">
        <v>964</v>
      </c>
      <c r="I851" s="81" t="s">
        <v>965</v>
      </c>
      <c r="J851" s="42" t="s">
        <v>966</v>
      </c>
      <c r="K851" s="79" t="s">
        <v>1917</v>
      </c>
    </row>
    <row r="852" spans="2:11" ht="15.75" thickBot="1" x14ac:dyDescent="0.3">
      <c r="B852" s="82"/>
      <c r="C852" s="82"/>
      <c r="D852" s="83"/>
      <c r="E852" s="85"/>
      <c r="F852" s="84"/>
      <c r="G852" s="81" t="s">
        <v>963</v>
      </c>
      <c r="H852" s="81" t="s">
        <v>964</v>
      </c>
      <c r="I852" s="81" t="s">
        <v>965</v>
      </c>
      <c r="J852" s="42" t="s">
        <v>967</v>
      </c>
      <c r="K852" s="79"/>
    </row>
    <row r="853" spans="2:11" ht="15.75" thickBot="1" x14ac:dyDescent="0.3">
      <c r="B853" s="82"/>
      <c r="C853" s="82"/>
      <c r="D853" s="83"/>
      <c r="E853" s="85"/>
      <c r="F853" s="84"/>
      <c r="G853" s="81" t="s">
        <v>963</v>
      </c>
      <c r="H853" s="81" t="s">
        <v>964</v>
      </c>
      <c r="I853" s="81" t="s">
        <v>965</v>
      </c>
      <c r="J853" s="42" t="s">
        <v>727</v>
      </c>
      <c r="K853" s="79"/>
    </row>
    <row r="854" spans="2:11" ht="15.75" thickBot="1" x14ac:dyDescent="0.3">
      <c r="B854" s="82"/>
      <c r="C854" s="82"/>
      <c r="D854" s="83"/>
      <c r="E854" s="85"/>
      <c r="F854" s="84"/>
      <c r="G854" s="81" t="s">
        <v>963</v>
      </c>
      <c r="H854" s="81" t="s">
        <v>964</v>
      </c>
      <c r="I854" s="81" t="s">
        <v>965</v>
      </c>
      <c r="J854" s="42" t="s">
        <v>968</v>
      </c>
      <c r="K854" s="79"/>
    </row>
    <row r="855" spans="2:11" ht="15.75" thickBot="1" x14ac:dyDescent="0.3">
      <c r="B855" s="82"/>
      <c r="C855" s="82"/>
      <c r="D855" s="83"/>
      <c r="E855" s="85"/>
      <c r="F855" s="84"/>
      <c r="G855" s="81" t="s">
        <v>963</v>
      </c>
      <c r="H855" s="81" t="s">
        <v>964</v>
      </c>
      <c r="I855" s="81" t="s">
        <v>965</v>
      </c>
      <c r="J855" s="42" t="s">
        <v>969</v>
      </c>
      <c r="K855" s="79"/>
    </row>
    <row r="856" spans="2:11" ht="15" customHeight="1" thickBot="1" x14ac:dyDescent="0.3">
      <c r="B856" s="82">
        <v>2022</v>
      </c>
      <c r="C856" s="82" t="s">
        <v>764</v>
      </c>
      <c r="D856" s="83" t="str">
        <f>IF(C856="B","Publikační",IF(C856="C","Publikační",IF(C856="Jimp","Publikační",IF(C856="Jsc","Publikační",IF(C856="Jost","Publikační","Aplikační")))))</f>
        <v>Publikační</v>
      </c>
      <c r="E856" s="85" t="s">
        <v>970</v>
      </c>
      <c r="F856" s="84">
        <v>2020</v>
      </c>
      <c r="G856" s="81" t="s">
        <v>679</v>
      </c>
      <c r="H856" s="81" t="s">
        <v>971</v>
      </c>
      <c r="I856" s="81" t="s">
        <v>972</v>
      </c>
      <c r="J856" s="42" t="s">
        <v>973</v>
      </c>
      <c r="K856" s="79" t="s">
        <v>1917</v>
      </c>
    </row>
    <row r="857" spans="2:11" ht="15.75" thickBot="1" x14ac:dyDescent="0.3">
      <c r="B857" s="82"/>
      <c r="C857" s="82"/>
      <c r="D857" s="83"/>
      <c r="E857" s="85"/>
      <c r="F857" s="84"/>
      <c r="G857" s="81" t="s">
        <v>679</v>
      </c>
      <c r="H857" s="81" t="s">
        <v>971</v>
      </c>
      <c r="I857" s="81" t="s">
        <v>972</v>
      </c>
      <c r="J857" s="42" t="s">
        <v>974</v>
      </c>
      <c r="K857" s="79"/>
    </row>
    <row r="858" spans="2:11" ht="15.75" thickBot="1" x14ac:dyDescent="0.3">
      <c r="B858" s="82"/>
      <c r="C858" s="82"/>
      <c r="D858" s="83"/>
      <c r="E858" s="85"/>
      <c r="F858" s="84"/>
      <c r="G858" s="81" t="s">
        <v>679</v>
      </c>
      <c r="H858" s="81" t="s">
        <v>971</v>
      </c>
      <c r="I858" s="81" t="s">
        <v>972</v>
      </c>
      <c r="J858" s="42" t="s">
        <v>975</v>
      </c>
      <c r="K858" s="79"/>
    </row>
    <row r="859" spans="2:11" ht="15.75" thickBot="1" x14ac:dyDescent="0.3">
      <c r="B859" s="82"/>
      <c r="C859" s="82"/>
      <c r="D859" s="83"/>
      <c r="E859" s="85"/>
      <c r="F859" s="84"/>
      <c r="G859" s="81" t="s">
        <v>679</v>
      </c>
      <c r="H859" s="81" t="s">
        <v>971</v>
      </c>
      <c r="I859" s="81" t="s">
        <v>972</v>
      </c>
      <c r="J859" s="42" t="s">
        <v>976</v>
      </c>
      <c r="K859" s="79"/>
    </row>
    <row r="860" spans="2:11" ht="15.75" thickBot="1" x14ac:dyDescent="0.3">
      <c r="B860" s="82"/>
      <c r="C860" s="82"/>
      <c r="D860" s="83"/>
      <c r="E860" s="85"/>
      <c r="F860" s="84"/>
      <c r="G860" s="81" t="s">
        <v>679</v>
      </c>
      <c r="H860" s="81" t="s">
        <v>971</v>
      </c>
      <c r="I860" s="81" t="s">
        <v>972</v>
      </c>
      <c r="J860" s="42" t="s">
        <v>977</v>
      </c>
      <c r="K860" s="79"/>
    </row>
    <row r="861" spans="2:11" ht="15" customHeight="1" thickBot="1" x14ac:dyDescent="0.3">
      <c r="B861" s="82">
        <v>2022</v>
      </c>
      <c r="C861" s="82" t="s">
        <v>764</v>
      </c>
      <c r="D861" s="83" t="str">
        <f>IF(C861="B","Publikační",IF(C861="C","Publikační",IF(C861="Jimp","Publikační",IF(C861="Jsc","Publikační",IF(C861="Jost","Publikační","Aplikační")))))</f>
        <v>Publikační</v>
      </c>
      <c r="E861" s="85" t="s">
        <v>978</v>
      </c>
      <c r="F861" s="84">
        <v>2021</v>
      </c>
      <c r="G861" s="81" t="s">
        <v>679</v>
      </c>
      <c r="H861" s="81" t="s">
        <v>979</v>
      </c>
      <c r="I861" s="81" t="s">
        <v>972</v>
      </c>
      <c r="J861" s="42" t="s">
        <v>973</v>
      </c>
      <c r="K861" s="79" t="s">
        <v>1917</v>
      </c>
    </row>
    <row r="862" spans="2:11" ht="15.75" thickBot="1" x14ac:dyDescent="0.3">
      <c r="B862" s="82"/>
      <c r="C862" s="82"/>
      <c r="D862" s="83"/>
      <c r="E862" s="85"/>
      <c r="F862" s="84"/>
      <c r="G862" s="81" t="s">
        <v>679</v>
      </c>
      <c r="H862" s="81" t="s">
        <v>979</v>
      </c>
      <c r="I862" s="81" t="s">
        <v>972</v>
      </c>
      <c r="J862" s="42" t="s">
        <v>974</v>
      </c>
      <c r="K862" s="79"/>
    </row>
    <row r="863" spans="2:11" ht="15.75" thickBot="1" x14ac:dyDescent="0.3">
      <c r="B863" s="82"/>
      <c r="C863" s="82"/>
      <c r="D863" s="83"/>
      <c r="E863" s="85"/>
      <c r="F863" s="84"/>
      <c r="G863" s="81" t="s">
        <v>679</v>
      </c>
      <c r="H863" s="81" t="s">
        <v>979</v>
      </c>
      <c r="I863" s="81" t="s">
        <v>972</v>
      </c>
      <c r="J863" s="42" t="s">
        <v>975</v>
      </c>
      <c r="K863" s="79"/>
    </row>
    <row r="864" spans="2:11" ht="15.75" thickBot="1" x14ac:dyDescent="0.3">
      <c r="B864" s="82"/>
      <c r="C864" s="82"/>
      <c r="D864" s="83"/>
      <c r="E864" s="85"/>
      <c r="F864" s="84"/>
      <c r="G864" s="81" t="s">
        <v>679</v>
      </c>
      <c r="H864" s="81" t="s">
        <v>979</v>
      </c>
      <c r="I864" s="81" t="s">
        <v>972</v>
      </c>
      <c r="J864" s="42" t="s">
        <v>976</v>
      </c>
      <c r="K864" s="79"/>
    </row>
    <row r="865" spans="2:11" ht="15.75" thickBot="1" x14ac:dyDescent="0.3">
      <c r="B865" s="82"/>
      <c r="C865" s="82"/>
      <c r="D865" s="83"/>
      <c r="E865" s="85"/>
      <c r="F865" s="84"/>
      <c r="G865" s="81" t="s">
        <v>679</v>
      </c>
      <c r="H865" s="81" t="s">
        <v>979</v>
      </c>
      <c r="I865" s="81" t="s">
        <v>972</v>
      </c>
      <c r="J865" s="42" t="s">
        <v>980</v>
      </c>
      <c r="K865" s="79"/>
    </row>
    <row r="866" spans="2:11" ht="15" customHeight="1" thickBot="1" x14ac:dyDescent="0.3">
      <c r="B866" s="82">
        <v>2022</v>
      </c>
      <c r="C866" s="82" t="s">
        <v>764</v>
      </c>
      <c r="D866" s="83" t="str">
        <f>IF(C866="B","Publikační",IF(C866="C","Publikační",IF(C866="Jimp","Publikační",IF(C866="Jsc","Publikační",IF(C866="Jost","Publikační","Aplikační")))))</f>
        <v>Publikační</v>
      </c>
      <c r="E866" s="85" t="s">
        <v>683</v>
      </c>
      <c r="F866" s="84" t="s">
        <v>28</v>
      </c>
      <c r="G866" s="81" t="s">
        <v>684</v>
      </c>
      <c r="H866" s="81" t="s">
        <v>981</v>
      </c>
      <c r="I866" s="81" t="s">
        <v>982</v>
      </c>
      <c r="J866" s="42" t="s">
        <v>983</v>
      </c>
      <c r="K866" s="79" t="s">
        <v>1917</v>
      </c>
    </row>
    <row r="867" spans="2:11" ht="15.75" thickBot="1" x14ac:dyDescent="0.3">
      <c r="B867" s="82"/>
      <c r="C867" s="82"/>
      <c r="D867" s="83"/>
      <c r="E867" s="85"/>
      <c r="F867" s="84"/>
      <c r="G867" s="81" t="s">
        <v>684</v>
      </c>
      <c r="H867" s="81" t="s">
        <v>981</v>
      </c>
      <c r="I867" s="81"/>
      <c r="J867" s="42" t="s">
        <v>984</v>
      </c>
      <c r="K867" s="79"/>
    </row>
    <row r="868" spans="2:11" ht="15.75" thickBot="1" x14ac:dyDescent="0.3">
      <c r="B868" s="82"/>
      <c r="C868" s="82"/>
      <c r="D868" s="83"/>
      <c r="E868" s="85"/>
      <c r="F868" s="84"/>
      <c r="G868" s="81" t="s">
        <v>684</v>
      </c>
      <c r="H868" s="81" t="s">
        <v>981</v>
      </c>
      <c r="I868" s="81"/>
      <c r="J868" s="42" t="s">
        <v>727</v>
      </c>
      <c r="K868" s="79"/>
    </row>
    <row r="869" spans="2:11" ht="15.75" thickBot="1" x14ac:dyDescent="0.3">
      <c r="B869" s="82"/>
      <c r="C869" s="82"/>
      <c r="D869" s="83"/>
      <c r="E869" s="85"/>
      <c r="F869" s="84"/>
      <c r="G869" s="81" t="s">
        <v>684</v>
      </c>
      <c r="H869" s="81" t="s">
        <v>981</v>
      </c>
      <c r="I869" s="81"/>
      <c r="J869" s="42" t="s">
        <v>985</v>
      </c>
      <c r="K869" s="79"/>
    </row>
    <row r="870" spans="2:11" ht="15.75" thickBot="1" x14ac:dyDescent="0.3">
      <c r="B870" s="82"/>
      <c r="C870" s="82"/>
      <c r="D870" s="83"/>
      <c r="E870" s="85"/>
      <c r="F870" s="84"/>
      <c r="G870" s="81" t="s">
        <v>684</v>
      </c>
      <c r="H870" s="81" t="s">
        <v>981</v>
      </c>
      <c r="I870" s="81"/>
      <c r="J870" s="42" t="s">
        <v>986</v>
      </c>
      <c r="K870" s="79"/>
    </row>
    <row r="871" spans="2:11" ht="15" customHeight="1" thickBot="1" x14ac:dyDescent="0.3">
      <c r="B871" s="82">
        <v>2023</v>
      </c>
      <c r="C871" s="82" t="s">
        <v>19</v>
      </c>
      <c r="D871" s="83" t="str">
        <f>IF(C871="B","Publikační",IF(C871="C","Publikační",IF(C871="Jimp","Publikační",IF(C871="Jsc","Publikační",IF(C871="Jost","Publikační","Aplikační")))))</f>
        <v>Publikační</v>
      </c>
      <c r="E871" s="85" t="s">
        <v>987</v>
      </c>
      <c r="F871" s="84">
        <v>2023</v>
      </c>
      <c r="G871" s="81" t="s">
        <v>988</v>
      </c>
      <c r="H871" s="81" t="s">
        <v>989</v>
      </c>
      <c r="I871" s="81" t="s">
        <v>990</v>
      </c>
      <c r="J871" s="42" t="s">
        <v>194</v>
      </c>
      <c r="K871" s="79" t="s">
        <v>1917</v>
      </c>
    </row>
    <row r="872" spans="2:11" ht="15.75" thickBot="1" x14ac:dyDescent="0.3">
      <c r="B872" s="82"/>
      <c r="C872" s="82"/>
      <c r="D872" s="83"/>
      <c r="E872" s="85"/>
      <c r="F872" s="84"/>
      <c r="G872" s="81"/>
      <c r="H872" s="81"/>
      <c r="I872" s="81"/>
      <c r="J872" s="42" t="s">
        <v>195</v>
      </c>
      <c r="K872" s="79"/>
    </row>
    <row r="873" spans="2:11" ht="15.75" thickBot="1" x14ac:dyDescent="0.3">
      <c r="B873" s="82"/>
      <c r="C873" s="82"/>
      <c r="D873" s="83"/>
      <c r="E873" s="85"/>
      <c r="F873" s="84"/>
      <c r="G873" s="81"/>
      <c r="H873" s="81"/>
      <c r="I873" s="81"/>
      <c r="J873" s="42">
        <v>63</v>
      </c>
      <c r="K873" s="79"/>
    </row>
    <row r="874" spans="2:11" ht="15.75" thickBot="1" x14ac:dyDescent="0.3">
      <c r="B874" s="82"/>
      <c r="C874" s="82"/>
      <c r="D874" s="83"/>
      <c r="E874" s="85"/>
      <c r="F874" s="84"/>
      <c r="G874" s="81"/>
      <c r="H874" s="81"/>
      <c r="I874" s="81"/>
      <c r="J874" s="42">
        <v>1</v>
      </c>
      <c r="K874" s="79"/>
    </row>
    <row r="875" spans="2:11" ht="15.75" thickBot="1" x14ac:dyDescent="0.3">
      <c r="B875" s="82"/>
      <c r="C875" s="82"/>
      <c r="D875" s="83"/>
      <c r="E875" s="85"/>
      <c r="F875" s="84"/>
      <c r="G875" s="81"/>
      <c r="H875" s="81"/>
      <c r="I875" s="81"/>
      <c r="J875" s="42" t="s">
        <v>991</v>
      </c>
      <c r="K875" s="79"/>
    </row>
    <row r="876" spans="2:11" ht="15" customHeight="1" thickBot="1" x14ac:dyDescent="0.3">
      <c r="B876" s="82">
        <v>2023</v>
      </c>
      <c r="C876" s="82" t="s">
        <v>19</v>
      </c>
      <c r="D876" s="83" t="str">
        <f>IF(C876="B","Publikační",IF(C876="C","Publikační",IF(C876="Jimp","Publikační",IF(C876="Jsc","Publikační",IF(C876="Jost","Publikační","Aplikační")))))</f>
        <v>Publikační</v>
      </c>
      <c r="E876" s="85" t="s">
        <v>992</v>
      </c>
      <c r="F876" s="84" t="s">
        <v>28</v>
      </c>
      <c r="G876" s="81" t="s">
        <v>993</v>
      </c>
      <c r="H876" s="81" t="s">
        <v>994</v>
      </c>
      <c r="I876" s="81" t="s">
        <v>995</v>
      </c>
      <c r="J876" s="42" t="s">
        <v>996</v>
      </c>
      <c r="K876" s="79" t="s">
        <v>1917</v>
      </c>
    </row>
    <row r="877" spans="2:11" ht="15.75" thickBot="1" x14ac:dyDescent="0.3">
      <c r="B877" s="82"/>
      <c r="C877" s="82"/>
      <c r="D877" s="83"/>
      <c r="E877" s="85"/>
      <c r="F877" s="84"/>
      <c r="G877" s="81"/>
      <c r="H877" s="81"/>
      <c r="I877" s="81"/>
      <c r="J877" s="42" t="s">
        <v>997</v>
      </c>
      <c r="K877" s="79"/>
    </row>
    <row r="878" spans="2:11" ht="15.75" thickBot="1" x14ac:dyDescent="0.3">
      <c r="B878" s="82"/>
      <c r="C878" s="82"/>
      <c r="D878" s="83"/>
      <c r="E878" s="85"/>
      <c r="F878" s="84"/>
      <c r="G878" s="81"/>
      <c r="H878" s="81"/>
      <c r="I878" s="81"/>
      <c r="J878" s="42">
        <v>16</v>
      </c>
      <c r="K878" s="79"/>
    </row>
    <row r="879" spans="2:11" ht="15.75" thickBot="1" x14ac:dyDescent="0.3">
      <c r="B879" s="82"/>
      <c r="C879" s="82"/>
      <c r="D879" s="83"/>
      <c r="E879" s="85"/>
      <c r="F879" s="84"/>
      <c r="G879" s="81"/>
      <c r="H879" s="81"/>
      <c r="I879" s="81"/>
      <c r="J879" s="42">
        <v>1</v>
      </c>
      <c r="K879" s="79"/>
    </row>
    <row r="880" spans="2:11" ht="15.75" thickBot="1" x14ac:dyDescent="0.3">
      <c r="B880" s="82"/>
      <c r="C880" s="82"/>
      <c r="D880" s="83"/>
      <c r="E880" s="85"/>
      <c r="F880" s="84"/>
      <c r="G880" s="81"/>
      <c r="H880" s="81"/>
      <c r="I880" s="81"/>
      <c r="J880" s="42" t="s">
        <v>998</v>
      </c>
      <c r="K880" s="79"/>
    </row>
    <row r="881" spans="2:11" ht="15" customHeight="1" thickBot="1" x14ac:dyDescent="0.3">
      <c r="B881" s="82">
        <v>2023</v>
      </c>
      <c r="C881" s="82" t="s">
        <v>19</v>
      </c>
      <c r="D881" s="83" t="str">
        <f>IF(C881="B","Publikační",IF(C881="C","Publikační",IF(C881="Jimp","Publikační",IF(C881="Jsc","Publikační",IF(C881="Jost","Publikační","Aplikační")))))</f>
        <v>Publikační</v>
      </c>
      <c r="E881" s="85" t="s">
        <v>992</v>
      </c>
      <c r="F881" s="84" t="s">
        <v>28</v>
      </c>
      <c r="G881" s="81" t="s">
        <v>999</v>
      </c>
      <c r="H881" s="81" t="s">
        <v>1000</v>
      </c>
      <c r="I881" s="81" t="s">
        <v>1001</v>
      </c>
      <c r="J881" s="42" t="s">
        <v>1002</v>
      </c>
      <c r="K881" s="79" t="s">
        <v>1917</v>
      </c>
    </row>
    <row r="882" spans="2:11" ht="15.75" thickBot="1" x14ac:dyDescent="0.3">
      <c r="B882" s="82"/>
      <c r="C882" s="82"/>
      <c r="D882" s="83"/>
      <c r="E882" s="85"/>
      <c r="F882" s="84"/>
      <c r="G882" s="81"/>
      <c r="H882" s="81"/>
      <c r="I882" s="81"/>
      <c r="J882" s="42" t="s">
        <v>1003</v>
      </c>
      <c r="K882" s="79"/>
    </row>
    <row r="883" spans="2:11" ht="15.75" thickBot="1" x14ac:dyDescent="0.3">
      <c r="B883" s="82"/>
      <c r="C883" s="82"/>
      <c r="D883" s="83"/>
      <c r="E883" s="85"/>
      <c r="F883" s="84"/>
      <c r="G883" s="81"/>
      <c r="H883" s="81"/>
      <c r="I883" s="81"/>
      <c r="J883" s="42">
        <v>2023</v>
      </c>
      <c r="K883" s="79"/>
    </row>
    <row r="884" spans="2:11" ht="15.75" thickBot="1" x14ac:dyDescent="0.3">
      <c r="B884" s="82"/>
      <c r="C884" s="82"/>
      <c r="D884" s="83"/>
      <c r="E884" s="85"/>
      <c r="F884" s="84"/>
      <c r="G884" s="81"/>
      <c r="H884" s="81"/>
      <c r="I884" s="81"/>
      <c r="J884" s="42">
        <v>51</v>
      </c>
      <c r="K884" s="79"/>
    </row>
    <row r="885" spans="2:11" ht="15.75" thickBot="1" x14ac:dyDescent="0.3">
      <c r="B885" s="82"/>
      <c r="C885" s="82"/>
      <c r="D885" s="83"/>
      <c r="E885" s="85"/>
      <c r="F885" s="84"/>
      <c r="G885" s="81"/>
      <c r="H885" s="81"/>
      <c r="I885" s="81"/>
      <c r="J885" s="42" t="s">
        <v>1004</v>
      </c>
      <c r="K885" s="79"/>
    </row>
    <row r="886" spans="2:11" ht="15" customHeight="1" thickBot="1" x14ac:dyDescent="0.3">
      <c r="B886" s="82">
        <v>2023</v>
      </c>
      <c r="C886" s="82" t="s">
        <v>721</v>
      </c>
      <c r="D886" s="83" t="str">
        <f>IF(C886="B","Publikační",IF(C886="C","Publikační",IF(C886="Jimp","Publikační",IF(C886="Jsc","Publikační",IF(C886="Jost","Publikační","Aplikační")))))</f>
        <v>Publikační</v>
      </c>
      <c r="E886" s="85" t="s">
        <v>219</v>
      </c>
      <c r="F886" s="84" t="s">
        <v>28</v>
      </c>
      <c r="G886" s="81" t="s">
        <v>1005</v>
      </c>
      <c r="H886" s="81" t="s">
        <v>1006</v>
      </c>
      <c r="I886" s="81" t="s">
        <v>1007</v>
      </c>
      <c r="J886" s="42" t="s">
        <v>1008</v>
      </c>
      <c r="K886" s="79" t="s">
        <v>1917</v>
      </c>
    </row>
    <row r="887" spans="2:11" ht="15.75" thickBot="1" x14ac:dyDescent="0.3">
      <c r="B887" s="82"/>
      <c r="C887" s="82"/>
      <c r="D887" s="83"/>
      <c r="E887" s="85"/>
      <c r="F887" s="84"/>
      <c r="G887" s="81" t="s">
        <v>1005</v>
      </c>
      <c r="H887" s="81" t="s">
        <v>1006</v>
      </c>
      <c r="I887" s="81" t="s">
        <v>1007</v>
      </c>
      <c r="J887" s="42" t="s">
        <v>1009</v>
      </c>
      <c r="K887" s="79"/>
    </row>
    <row r="888" spans="2:11" ht="15.75" thickBot="1" x14ac:dyDescent="0.3">
      <c r="B888" s="82"/>
      <c r="C888" s="82"/>
      <c r="D888" s="83"/>
      <c r="E888" s="85"/>
      <c r="F888" s="84"/>
      <c r="G888" s="81" t="s">
        <v>1005</v>
      </c>
      <c r="H888" s="81" t="s">
        <v>1006</v>
      </c>
      <c r="I888" s="81" t="s">
        <v>1007</v>
      </c>
      <c r="J888" s="42" t="s">
        <v>1010</v>
      </c>
      <c r="K888" s="79"/>
    </row>
    <row r="889" spans="2:11" ht="15.75" thickBot="1" x14ac:dyDescent="0.3">
      <c r="B889" s="82"/>
      <c r="C889" s="82"/>
      <c r="D889" s="83"/>
      <c r="E889" s="85"/>
      <c r="F889" s="84"/>
      <c r="G889" s="81" t="s">
        <v>1005</v>
      </c>
      <c r="H889" s="81" t="s">
        <v>1006</v>
      </c>
      <c r="I889" s="81" t="s">
        <v>1007</v>
      </c>
      <c r="J889" s="42">
        <v>106</v>
      </c>
      <c r="K889" s="79"/>
    </row>
    <row r="890" spans="2:11" ht="15.75" thickBot="1" x14ac:dyDescent="0.3">
      <c r="B890" s="82"/>
      <c r="C890" s="82"/>
      <c r="D890" s="83"/>
      <c r="E890" s="85"/>
      <c r="F890" s="84"/>
      <c r="G890" s="81" t="s">
        <v>1005</v>
      </c>
      <c r="H890" s="81" t="s">
        <v>1006</v>
      </c>
      <c r="I890" s="81" t="s">
        <v>1007</v>
      </c>
      <c r="J890" s="37"/>
      <c r="K890" s="79"/>
    </row>
    <row r="891" spans="2:11" ht="15" customHeight="1" thickBot="1" x14ac:dyDescent="0.3">
      <c r="B891" s="82">
        <v>2023</v>
      </c>
      <c r="C891" s="82" t="s">
        <v>721</v>
      </c>
      <c r="D891" s="83" t="str">
        <f>IF(C891="B","Publikační",IF(C891="C","Publikační",IF(C891="Jimp","Publikační",IF(C891="Jsc","Publikační",IF(C891="Jost","Publikační","Aplikační")))))</f>
        <v>Publikační</v>
      </c>
      <c r="E891" s="85" t="s">
        <v>1011</v>
      </c>
      <c r="F891" s="84">
        <v>2023</v>
      </c>
      <c r="G891" s="81" t="s">
        <v>1012</v>
      </c>
      <c r="H891" s="81" t="s">
        <v>1013</v>
      </c>
      <c r="I891" s="81" t="s">
        <v>1014</v>
      </c>
      <c r="J891" s="42" t="s">
        <v>1015</v>
      </c>
      <c r="K891" s="79" t="s">
        <v>1917</v>
      </c>
    </row>
    <row r="892" spans="2:11" ht="15.75" thickBot="1" x14ac:dyDescent="0.3">
      <c r="B892" s="82"/>
      <c r="C892" s="82"/>
      <c r="D892" s="83"/>
      <c r="E892" s="85"/>
      <c r="F892" s="84"/>
      <c r="G892" s="81" t="s">
        <v>1012</v>
      </c>
      <c r="H892" s="81" t="s">
        <v>1013</v>
      </c>
      <c r="I892" s="81" t="s">
        <v>1014</v>
      </c>
      <c r="J892" s="42" t="s">
        <v>727</v>
      </c>
      <c r="K892" s="79"/>
    </row>
    <row r="893" spans="2:11" ht="15.75" thickBot="1" x14ac:dyDescent="0.3">
      <c r="B893" s="82"/>
      <c r="C893" s="82"/>
      <c r="D893" s="83"/>
      <c r="E893" s="85"/>
      <c r="F893" s="84"/>
      <c r="G893" s="81" t="s">
        <v>1012</v>
      </c>
      <c r="H893" s="81" t="s">
        <v>1013</v>
      </c>
      <c r="I893" s="81" t="s">
        <v>1014</v>
      </c>
      <c r="J893" s="42" t="s">
        <v>1</v>
      </c>
      <c r="K893" s="79"/>
    </row>
    <row r="894" spans="2:11" ht="15.75" thickBot="1" x14ac:dyDescent="0.3">
      <c r="B894" s="82"/>
      <c r="C894" s="82"/>
      <c r="D894" s="83"/>
      <c r="E894" s="85"/>
      <c r="F894" s="84"/>
      <c r="G894" s="81" t="s">
        <v>1012</v>
      </c>
      <c r="H894" s="81" t="s">
        <v>1013</v>
      </c>
      <c r="I894" s="81" t="s">
        <v>1014</v>
      </c>
      <c r="J894" s="42">
        <v>159</v>
      </c>
      <c r="K894" s="79"/>
    </row>
    <row r="895" spans="2:11" ht="15.75" thickBot="1" x14ac:dyDescent="0.3">
      <c r="B895" s="82"/>
      <c r="C895" s="82"/>
      <c r="D895" s="83"/>
      <c r="E895" s="85"/>
      <c r="F895" s="84"/>
      <c r="G895" s="81" t="s">
        <v>1012</v>
      </c>
      <c r="H895" s="81" t="s">
        <v>1013</v>
      </c>
      <c r="I895" s="81" t="s">
        <v>1014</v>
      </c>
      <c r="J895" s="37"/>
      <c r="K895" s="79"/>
    </row>
    <row r="896" spans="2:11" ht="15" customHeight="1" thickBot="1" x14ac:dyDescent="0.3">
      <c r="B896" s="82">
        <v>2023</v>
      </c>
      <c r="C896" s="82" t="s">
        <v>721</v>
      </c>
      <c r="D896" s="83" t="str">
        <f>IF(C896="B","Publikační",IF(C896="C","Publikační",IF(C896="Jimp","Publikační",IF(C896="Jsc","Publikační",IF(C896="Jost","Publikační","Aplikační")))))</f>
        <v>Publikační</v>
      </c>
      <c r="E896" s="85" t="s">
        <v>1016</v>
      </c>
      <c r="F896" s="84">
        <v>2023</v>
      </c>
      <c r="G896" s="81" t="s">
        <v>1017</v>
      </c>
      <c r="H896" s="81" t="s">
        <v>1018</v>
      </c>
      <c r="I896" s="81" t="s">
        <v>1019</v>
      </c>
      <c r="J896" s="42" t="s">
        <v>1020</v>
      </c>
      <c r="K896" s="79" t="s">
        <v>1917</v>
      </c>
    </row>
    <row r="897" spans="2:11" ht="15.75" thickBot="1" x14ac:dyDescent="0.3">
      <c r="B897" s="82"/>
      <c r="C897" s="82"/>
      <c r="D897" s="83"/>
      <c r="E897" s="85"/>
      <c r="F897" s="84"/>
      <c r="G897" s="81" t="s">
        <v>1017</v>
      </c>
      <c r="H897" s="81" t="s">
        <v>1018</v>
      </c>
      <c r="I897" s="81" t="s">
        <v>1019</v>
      </c>
      <c r="J897" s="42" t="s">
        <v>727</v>
      </c>
      <c r="K897" s="79"/>
    </row>
    <row r="898" spans="2:11" ht="15.75" thickBot="1" x14ac:dyDescent="0.3">
      <c r="B898" s="82"/>
      <c r="C898" s="82"/>
      <c r="D898" s="83"/>
      <c r="E898" s="85"/>
      <c r="F898" s="84"/>
      <c r="G898" s="81" t="s">
        <v>1017</v>
      </c>
      <c r="H898" s="81" t="s">
        <v>1018</v>
      </c>
      <c r="I898" s="81" t="s">
        <v>1019</v>
      </c>
      <c r="J898" s="42" t="s">
        <v>1</v>
      </c>
      <c r="K898" s="79"/>
    </row>
    <row r="899" spans="2:11" ht="15.75" thickBot="1" x14ac:dyDescent="0.3">
      <c r="B899" s="82"/>
      <c r="C899" s="82"/>
      <c r="D899" s="83"/>
      <c r="E899" s="85"/>
      <c r="F899" s="84"/>
      <c r="G899" s="81" t="s">
        <v>1017</v>
      </c>
      <c r="H899" s="81" t="s">
        <v>1018</v>
      </c>
      <c r="I899" s="81" t="s">
        <v>1019</v>
      </c>
      <c r="J899" s="42">
        <v>150</v>
      </c>
      <c r="K899" s="79"/>
    </row>
    <row r="900" spans="2:11" ht="15.75" thickBot="1" x14ac:dyDescent="0.3">
      <c r="B900" s="82"/>
      <c r="C900" s="82"/>
      <c r="D900" s="83"/>
      <c r="E900" s="85"/>
      <c r="F900" s="84"/>
      <c r="G900" s="81" t="s">
        <v>1017</v>
      </c>
      <c r="H900" s="81" t="s">
        <v>1018</v>
      </c>
      <c r="I900" s="81" t="s">
        <v>1019</v>
      </c>
      <c r="J900" s="37"/>
      <c r="K900" s="79"/>
    </row>
    <row r="901" spans="2:11" ht="15" customHeight="1" thickBot="1" x14ac:dyDescent="0.3">
      <c r="B901" s="82">
        <v>2023</v>
      </c>
      <c r="C901" s="82" t="s">
        <v>721</v>
      </c>
      <c r="D901" s="83" t="str">
        <f>IF(C901="B","Publikační",IF(C901="C","Publikační",IF(C901="Jimp","Publikační",IF(C901="Jsc","Publikační",IF(C901="Jost","Publikační","Aplikační")))))</f>
        <v>Publikační</v>
      </c>
      <c r="E901" s="85" t="s">
        <v>1021</v>
      </c>
      <c r="F901" s="84">
        <v>2023</v>
      </c>
      <c r="G901" s="81" t="s">
        <v>1022</v>
      </c>
      <c r="H901" s="81" t="s">
        <v>1023</v>
      </c>
      <c r="I901" s="81" t="s">
        <v>1024</v>
      </c>
      <c r="J901" s="42" t="s">
        <v>1025</v>
      </c>
      <c r="K901" s="79" t="s">
        <v>1917</v>
      </c>
    </row>
    <row r="902" spans="2:11" ht="15.75" thickBot="1" x14ac:dyDescent="0.3">
      <c r="B902" s="82"/>
      <c r="C902" s="82"/>
      <c r="D902" s="83"/>
      <c r="E902" s="85"/>
      <c r="F902" s="84"/>
      <c r="G902" s="81" t="s">
        <v>1022</v>
      </c>
      <c r="H902" s="81" t="s">
        <v>1023</v>
      </c>
      <c r="I902" s="81" t="s">
        <v>1024</v>
      </c>
      <c r="J902" s="42" t="s">
        <v>727</v>
      </c>
      <c r="K902" s="79"/>
    </row>
    <row r="903" spans="2:11" ht="15.75" thickBot="1" x14ac:dyDescent="0.3">
      <c r="B903" s="82"/>
      <c r="C903" s="82"/>
      <c r="D903" s="83"/>
      <c r="E903" s="85"/>
      <c r="F903" s="84"/>
      <c r="G903" s="81" t="s">
        <v>1022</v>
      </c>
      <c r="H903" s="81" t="s">
        <v>1023</v>
      </c>
      <c r="I903" s="81" t="s">
        <v>1024</v>
      </c>
      <c r="J903" s="42" t="s">
        <v>1</v>
      </c>
      <c r="K903" s="79"/>
    </row>
    <row r="904" spans="2:11" ht="15.75" thickBot="1" x14ac:dyDescent="0.3">
      <c r="B904" s="82"/>
      <c r="C904" s="82"/>
      <c r="D904" s="83"/>
      <c r="E904" s="85"/>
      <c r="F904" s="84"/>
      <c r="G904" s="81" t="s">
        <v>1022</v>
      </c>
      <c r="H904" s="81" t="s">
        <v>1023</v>
      </c>
      <c r="I904" s="81" t="s">
        <v>1024</v>
      </c>
      <c r="J904" s="42">
        <v>177</v>
      </c>
      <c r="K904" s="79"/>
    </row>
    <row r="905" spans="2:11" ht="15.75" thickBot="1" x14ac:dyDescent="0.3">
      <c r="B905" s="82"/>
      <c r="C905" s="82"/>
      <c r="D905" s="83"/>
      <c r="E905" s="85"/>
      <c r="F905" s="84"/>
      <c r="G905" s="81" t="s">
        <v>1022</v>
      </c>
      <c r="H905" s="81" t="s">
        <v>1023</v>
      </c>
      <c r="I905" s="81" t="s">
        <v>1024</v>
      </c>
      <c r="J905" s="37"/>
      <c r="K905" s="79"/>
    </row>
    <row r="906" spans="2:11" ht="15" customHeight="1" thickBot="1" x14ac:dyDescent="0.3">
      <c r="B906" s="82">
        <v>2023</v>
      </c>
      <c r="C906" s="82" t="s">
        <v>721</v>
      </c>
      <c r="D906" s="83" t="str">
        <f>IF(C906="B","Publikační",IF(C906="C","Publikační",IF(C906="Jimp","Publikační",IF(C906="Jsc","Publikační",IF(C906="Jost","Publikační","Aplikační")))))</f>
        <v>Publikační</v>
      </c>
      <c r="E906" s="85" t="s">
        <v>1026</v>
      </c>
      <c r="F906" s="84">
        <v>2023</v>
      </c>
      <c r="G906" s="81" t="s">
        <v>1027</v>
      </c>
      <c r="H906" s="81" t="s">
        <v>1028</v>
      </c>
      <c r="I906" s="81" t="s">
        <v>1029</v>
      </c>
      <c r="J906" s="42" t="s">
        <v>1030</v>
      </c>
      <c r="K906" s="79" t="s">
        <v>1917</v>
      </c>
    </row>
    <row r="907" spans="2:11" ht="15.75" thickBot="1" x14ac:dyDescent="0.3">
      <c r="B907" s="82"/>
      <c r="C907" s="82"/>
      <c r="D907" s="83"/>
      <c r="E907" s="85"/>
      <c r="F907" s="84"/>
      <c r="G907" s="81" t="s">
        <v>1027</v>
      </c>
      <c r="H907" s="81" t="s">
        <v>1028</v>
      </c>
      <c r="I907" s="81" t="s">
        <v>1029</v>
      </c>
      <c r="J907" s="42" t="s">
        <v>727</v>
      </c>
      <c r="K907" s="79"/>
    </row>
    <row r="908" spans="2:11" ht="15.75" thickBot="1" x14ac:dyDescent="0.3">
      <c r="B908" s="82"/>
      <c r="C908" s="82"/>
      <c r="D908" s="83"/>
      <c r="E908" s="85"/>
      <c r="F908" s="84"/>
      <c r="G908" s="81" t="s">
        <v>1027</v>
      </c>
      <c r="H908" s="81" t="s">
        <v>1028</v>
      </c>
      <c r="I908" s="81" t="s">
        <v>1029</v>
      </c>
      <c r="J908" s="42" t="s">
        <v>1</v>
      </c>
      <c r="K908" s="79"/>
    </row>
    <row r="909" spans="2:11" ht="15.75" thickBot="1" x14ac:dyDescent="0.3">
      <c r="B909" s="82"/>
      <c r="C909" s="82"/>
      <c r="D909" s="83"/>
      <c r="E909" s="85"/>
      <c r="F909" s="84"/>
      <c r="G909" s="81" t="s">
        <v>1027</v>
      </c>
      <c r="H909" s="81" t="s">
        <v>1028</v>
      </c>
      <c r="I909" s="81" t="s">
        <v>1029</v>
      </c>
      <c r="J909" s="42">
        <v>341</v>
      </c>
      <c r="K909" s="79"/>
    </row>
    <row r="910" spans="2:11" ht="15.75" thickBot="1" x14ac:dyDescent="0.3">
      <c r="B910" s="82"/>
      <c r="C910" s="82"/>
      <c r="D910" s="83"/>
      <c r="E910" s="85"/>
      <c r="F910" s="84"/>
      <c r="G910" s="81" t="s">
        <v>1027</v>
      </c>
      <c r="H910" s="81" t="s">
        <v>1028</v>
      </c>
      <c r="I910" s="81" t="s">
        <v>1029</v>
      </c>
      <c r="J910" s="37"/>
      <c r="K910" s="79"/>
    </row>
    <row r="911" spans="2:11" ht="15" customHeight="1" thickBot="1" x14ac:dyDescent="0.3">
      <c r="B911" s="82">
        <v>2023</v>
      </c>
      <c r="C911" s="82" t="s">
        <v>721</v>
      </c>
      <c r="D911" s="83" t="str">
        <f>IF(C911="B","Publikační",IF(C911="C","Publikační",IF(C911="Jimp","Publikační",IF(C911="Jsc","Publikační",IF(C911="Jost","Publikační","Aplikační")))))</f>
        <v>Publikační</v>
      </c>
      <c r="E911" s="85" t="s">
        <v>1031</v>
      </c>
      <c r="F911" s="84">
        <v>2020</v>
      </c>
      <c r="G911" s="81" t="s">
        <v>804</v>
      </c>
      <c r="H911" s="81" t="s">
        <v>1032</v>
      </c>
      <c r="I911" s="81" t="s">
        <v>1033</v>
      </c>
      <c r="J911" s="42" t="s">
        <v>1034</v>
      </c>
      <c r="K911" s="79" t="s">
        <v>1917</v>
      </c>
    </row>
    <row r="912" spans="2:11" ht="15.75" thickBot="1" x14ac:dyDescent="0.3">
      <c r="B912" s="82"/>
      <c r="C912" s="82"/>
      <c r="D912" s="83"/>
      <c r="E912" s="85"/>
      <c r="F912" s="84"/>
      <c r="G912" s="81" t="s">
        <v>804</v>
      </c>
      <c r="H912" s="81" t="s">
        <v>1032</v>
      </c>
      <c r="I912" s="81" t="s">
        <v>1033</v>
      </c>
      <c r="J912" s="42" t="s">
        <v>727</v>
      </c>
      <c r="K912" s="79"/>
    </row>
    <row r="913" spans="2:11" ht="15.75" thickBot="1" x14ac:dyDescent="0.3">
      <c r="B913" s="82"/>
      <c r="C913" s="82"/>
      <c r="D913" s="83"/>
      <c r="E913" s="85"/>
      <c r="F913" s="84"/>
      <c r="G913" s="81" t="s">
        <v>804</v>
      </c>
      <c r="H913" s="81" t="s">
        <v>1032</v>
      </c>
      <c r="I913" s="81" t="s">
        <v>1033</v>
      </c>
      <c r="J913" s="42" t="s">
        <v>1035</v>
      </c>
      <c r="K913" s="79"/>
    </row>
    <row r="914" spans="2:11" ht="15.75" thickBot="1" x14ac:dyDescent="0.3">
      <c r="B914" s="82"/>
      <c r="C914" s="82"/>
      <c r="D914" s="83"/>
      <c r="E914" s="85"/>
      <c r="F914" s="84"/>
      <c r="G914" s="81" t="s">
        <v>804</v>
      </c>
      <c r="H914" s="81" t="s">
        <v>1032</v>
      </c>
      <c r="I914" s="81" t="s">
        <v>1033</v>
      </c>
      <c r="J914" s="42">
        <v>279</v>
      </c>
      <c r="K914" s="79"/>
    </row>
    <row r="915" spans="2:11" ht="15.75" thickBot="1" x14ac:dyDescent="0.3">
      <c r="B915" s="82"/>
      <c r="C915" s="82"/>
      <c r="D915" s="83"/>
      <c r="E915" s="85"/>
      <c r="F915" s="84"/>
      <c r="G915" s="81" t="s">
        <v>804</v>
      </c>
      <c r="H915" s="81" t="s">
        <v>1032</v>
      </c>
      <c r="I915" s="81" t="s">
        <v>1033</v>
      </c>
      <c r="J915" s="37"/>
      <c r="K915" s="79"/>
    </row>
    <row r="916" spans="2:11" ht="15" customHeight="1" thickBot="1" x14ac:dyDescent="0.3">
      <c r="B916" s="82">
        <v>2023</v>
      </c>
      <c r="C916" s="82" t="s">
        <v>721</v>
      </c>
      <c r="D916" s="83" t="str">
        <f>IF(C916="B","Publikační",IF(C916="C","Publikační",IF(C916="Jimp","Publikační",IF(C916="Jsc","Publikační",IF(C916="Jost","Publikační","Aplikační")))))</f>
        <v>Publikační</v>
      </c>
      <c r="E916" s="85" t="s">
        <v>1036</v>
      </c>
      <c r="F916" s="84">
        <v>2023</v>
      </c>
      <c r="G916" s="81" t="s">
        <v>1037</v>
      </c>
      <c r="H916" s="81" t="s">
        <v>1038</v>
      </c>
      <c r="I916" s="81" t="s">
        <v>1039</v>
      </c>
      <c r="J916" s="42" t="s">
        <v>1040</v>
      </c>
      <c r="K916" s="79" t="s">
        <v>1917</v>
      </c>
    </row>
    <row r="917" spans="2:11" ht="15.75" thickBot="1" x14ac:dyDescent="0.3">
      <c r="B917" s="82"/>
      <c r="C917" s="82"/>
      <c r="D917" s="83"/>
      <c r="E917" s="85"/>
      <c r="F917" s="84"/>
      <c r="G917" s="81" t="s">
        <v>1037</v>
      </c>
      <c r="H917" s="81" t="s">
        <v>1038</v>
      </c>
      <c r="I917" s="81" t="s">
        <v>1039</v>
      </c>
      <c r="J917" s="42" t="s">
        <v>727</v>
      </c>
      <c r="K917" s="79"/>
    </row>
    <row r="918" spans="2:11" ht="15.75" thickBot="1" x14ac:dyDescent="0.3">
      <c r="B918" s="82"/>
      <c r="C918" s="82"/>
      <c r="D918" s="83"/>
      <c r="E918" s="85"/>
      <c r="F918" s="84"/>
      <c r="G918" s="81" t="s">
        <v>1037</v>
      </c>
      <c r="H918" s="81" t="s">
        <v>1038</v>
      </c>
      <c r="I918" s="81" t="s">
        <v>1039</v>
      </c>
      <c r="J918" s="42" t="s">
        <v>1</v>
      </c>
      <c r="K918" s="79"/>
    </row>
    <row r="919" spans="2:11" ht="15.75" thickBot="1" x14ac:dyDescent="0.3">
      <c r="B919" s="82"/>
      <c r="C919" s="82"/>
      <c r="D919" s="83"/>
      <c r="E919" s="85"/>
      <c r="F919" s="84"/>
      <c r="G919" s="81" t="s">
        <v>1037</v>
      </c>
      <c r="H919" s="81" t="s">
        <v>1038</v>
      </c>
      <c r="I919" s="81" t="s">
        <v>1039</v>
      </c>
      <c r="J919" s="42">
        <v>287</v>
      </c>
      <c r="K919" s="79"/>
    </row>
    <row r="920" spans="2:11" ht="15.75" thickBot="1" x14ac:dyDescent="0.3">
      <c r="B920" s="82"/>
      <c r="C920" s="82"/>
      <c r="D920" s="83"/>
      <c r="E920" s="85"/>
      <c r="F920" s="84"/>
      <c r="G920" s="81" t="s">
        <v>1037</v>
      </c>
      <c r="H920" s="81" t="s">
        <v>1038</v>
      </c>
      <c r="I920" s="81" t="s">
        <v>1039</v>
      </c>
      <c r="J920" s="37"/>
      <c r="K920" s="79"/>
    </row>
    <row r="921" spans="2:11" ht="15" customHeight="1" thickBot="1" x14ac:dyDescent="0.3">
      <c r="B921" s="82">
        <v>2023</v>
      </c>
      <c r="C921" s="82" t="s">
        <v>721</v>
      </c>
      <c r="D921" s="83" t="str">
        <f>IF(C921="B","Publikační",IF(C921="C","Publikační",IF(C921="Jimp","Publikační",IF(C921="Jsc","Publikační",IF(C921="Jost","Publikační","Aplikační")))))</f>
        <v>Publikační</v>
      </c>
      <c r="E921" s="85" t="s">
        <v>1041</v>
      </c>
      <c r="F921" s="84">
        <v>2022</v>
      </c>
      <c r="G921" s="81" t="s">
        <v>1042</v>
      </c>
      <c r="H921" s="81" t="s">
        <v>1043</v>
      </c>
      <c r="I921" s="81" t="s">
        <v>1044</v>
      </c>
      <c r="J921" s="42" t="s">
        <v>1045</v>
      </c>
      <c r="K921" s="79" t="s">
        <v>1917</v>
      </c>
    </row>
    <row r="922" spans="2:11" ht="15.75" thickBot="1" x14ac:dyDescent="0.3">
      <c r="B922" s="82"/>
      <c r="C922" s="82"/>
      <c r="D922" s="83"/>
      <c r="E922" s="85"/>
      <c r="F922" s="84"/>
      <c r="G922" s="81" t="s">
        <v>1042</v>
      </c>
      <c r="H922" s="81" t="s">
        <v>1043</v>
      </c>
      <c r="I922" s="81" t="s">
        <v>1044</v>
      </c>
      <c r="J922" s="42" t="s">
        <v>727</v>
      </c>
      <c r="K922" s="79"/>
    </row>
    <row r="923" spans="2:11" ht="15.75" thickBot="1" x14ac:dyDescent="0.3">
      <c r="B923" s="82"/>
      <c r="C923" s="82"/>
      <c r="D923" s="83"/>
      <c r="E923" s="85"/>
      <c r="F923" s="84"/>
      <c r="G923" s="81" t="s">
        <v>1042</v>
      </c>
      <c r="H923" s="81" t="s">
        <v>1043</v>
      </c>
      <c r="I923" s="81" t="s">
        <v>1044</v>
      </c>
      <c r="J923" s="42" t="s">
        <v>1</v>
      </c>
      <c r="K923" s="79"/>
    </row>
    <row r="924" spans="2:11" ht="15.75" thickBot="1" x14ac:dyDescent="0.3">
      <c r="B924" s="82"/>
      <c r="C924" s="82"/>
      <c r="D924" s="83"/>
      <c r="E924" s="85"/>
      <c r="F924" s="84"/>
      <c r="G924" s="81" t="s">
        <v>1042</v>
      </c>
      <c r="H924" s="81" t="s">
        <v>1043</v>
      </c>
      <c r="I924" s="81" t="s">
        <v>1044</v>
      </c>
      <c r="J924" s="42">
        <v>310</v>
      </c>
      <c r="K924" s="79"/>
    </row>
    <row r="925" spans="2:11" ht="15.75" thickBot="1" x14ac:dyDescent="0.3">
      <c r="B925" s="82"/>
      <c r="C925" s="82"/>
      <c r="D925" s="83"/>
      <c r="E925" s="85"/>
      <c r="F925" s="84"/>
      <c r="G925" s="81" t="s">
        <v>1042</v>
      </c>
      <c r="H925" s="81" t="s">
        <v>1043</v>
      </c>
      <c r="I925" s="81" t="s">
        <v>1044</v>
      </c>
      <c r="J925" s="37"/>
      <c r="K925" s="79"/>
    </row>
    <row r="926" spans="2:11" ht="15" customHeight="1" thickBot="1" x14ac:dyDescent="0.3">
      <c r="B926" s="82">
        <v>2023</v>
      </c>
      <c r="C926" s="82" t="s">
        <v>721</v>
      </c>
      <c r="D926" s="83" t="str">
        <f>IF(C926="B","Publikační",IF(C926="C","Publikační",IF(C926="Jimp","Publikační",IF(C926="Jsc","Publikační",IF(C926="Jost","Publikační","Aplikační")))))</f>
        <v>Publikační</v>
      </c>
      <c r="E926" s="85" t="s">
        <v>825</v>
      </c>
      <c r="F926" s="84">
        <v>2023</v>
      </c>
      <c r="G926" s="81" t="s">
        <v>826</v>
      </c>
      <c r="H926" s="81" t="s">
        <v>1046</v>
      </c>
      <c r="I926" s="81" t="s">
        <v>1047</v>
      </c>
      <c r="J926" s="42" t="s">
        <v>1048</v>
      </c>
      <c r="K926" s="79" t="s">
        <v>1917</v>
      </c>
    </row>
    <row r="927" spans="2:11" ht="15.75" thickBot="1" x14ac:dyDescent="0.3">
      <c r="B927" s="82"/>
      <c r="C927" s="82"/>
      <c r="D927" s="83"/>
      <c r="E927" s="85"/>
      <c r="F927" s="84"/>
      <c r="G927" s="81" t="s">
        <v>826</v>
      </c>
      <c r="H927" s="81" t="s">
        <v>1046</v>
      </c>
      <c r="I927" s="81"/>
      <c r="J927" s="42" t="s">
        <v>727</v>
      </c>
      <c r="K927" s="79"/>
    </row>
    <row r="928" spans="2:11" ht="15.75" thickBot="1" x14ac:dyDescent="0.3">
      <c r="B928" s="82"/>
      <c r="C928" s="82"/>
      <c r="D928" s="83"/>
      <c r="E928" s="85"/>
      <c r="F928" s="84"/>
      <c r="G928" s="81" t="s">
        <v>826</v>
      </c>
      <c r="H928" s="81" t="s">
        <v>1046</v>
      </c>
      <c r="I928" s="81"/>
      <c r="J928" s="42" t="s">
        <v>1</v>
      </c>
      <c r="K928" s="79"/>
    </row>
    <row r="929" spans="2:11" ht="15.75" thickBot="1" x14ac:dyDescent="0.3">
      <c r="B929" s="82"/>
      <c r="C929" s="82"/>
      <c r="D929" s="83"/>
      <c r="E929" s="85"/>
      <c r="F929" s="84"/>
      <c r="G929" s="81" t="s">
        <v>826</v>
      </c>
      <c r="H929" s="81" t="s">
        <v>1046</v>
      </c>
      <c r="I929" s="81"/>
      <c r="J929" s="42">
        <v>412</v>
      </c>
      <c r="K929" s="79"/>
    </row>
    <row r="930" spans="2:11" ht="15.75" thickBot="1" x14ac:dyDescent="0.3">
      <c r="B930" s="82"/>
      <c r="C930" s="82"/>
      <c r="D930" s="83"/>
      <c r="E930" s="85"/>
      <c r="F930" s="84"/>
      <c r="G930" s="81" t="s">
        <v>826</v>
      </c>
      <c r="H930" s="81" t="s">
        <v>1046</v>
      </c>
      <c r="I930" s="81"/>
      <c r="J930" s="37"/>
      <c r="K930" s="79"/>
    </row>
    <row r="931" spans="2:11" ht="15" customHeight="1" thickBot="1" x14ac:dyDescent="0.3">
      <c r="B931" s="82">
        <v>2023</v>
      </c>
      <c r="C931" s="82" t="s">
        <v>721</v>
      </c>
      <c r="D931" s="83" t="str">
        <f>IF(C931="B","Publikační",IF(C931="C","Publikační",IF(C931="Jimp","Publikační",IF(C931="Jsc","Publikační",IF(C931="Jost","Publikační","Aplikační")))))</f>
        <v>Publikační</v>
      </c>
      <c r="E931" s="85" t="s">
        <v>1049</v>
      </c>
      <c r="F931" s="84">
        <v>2022</v>
      </c>
      <c r="G931" s="81" t="s">
        <v>1050</v>
      </c>
      <c r="H931" s="81" t="s">
        <v>1051</v>
      </c>
      <c r="I931" s="81" t="s">
        <v>1052</v>
      </c>
      <c r="J931" s="42" t="s">
        <v>1053</v>
      </c>
      <c r="K931" s="79" t="s">
        <v>1917</v>
      </c>
    </row>
    <row r="932" spans="2:11" ht="15.75" thickBot="1" x14ac:dyDescent="0.3">
      <c r="B932" s="82"/>
      <c r="C932" s="82"/>
      <c r="D932" s="83"/>
      <c r="E932" s="85"/>
      <c r="F932" s="84"/>
      <c r="G932" s="81" t="s">
        <v>1050</v>
      </c>
      <c r="H932" s="81" t="s">
        <v>1051</v>
      </c>
      <c r="I932" s="81"/>
      <c r="J932" s="42" t="s">
        <v>727</v>
      </c>
      <c r="K932" s="79"/>
    </row>
    <row r="933" spans="2:11" ht="15.75" thickBot="1" x14ac:dyDescent="0.3">
      <c r="B933" s="82"/>
      <c r="C933" s="82"/>
      <c r="D933" s="83"/>
      <c r="E933" s="85"/>
      <c r="F933" s="84"/>
      <c r="G933" s="81" t="s">
        <v>1050</v>
      </c>
      <c r="H933" s="81" t="s">
        <v>1051</v>
      </c>
      <c r="I933" s="81"/>
      <c r="J933" s="42" t="s">
        <v>1</v>
      </c>
      <c r="K933" s="79"/>
    </row>
    <row r="934" spans="2:11" ht="15.75" thickBot="1" x14ac:dyDescent="0.3">
      <c r="B934" s="82"/>
      <c r="C934" s="82"/>
      <c r="D934" s="83"/>
      <c r="E934" s="85"/>
      <c r="F934" s="84"/>
      <c r="G934" s="81" t="s">
        <v>1050</v>
      </c>
      <c r="H934" s="81" t="s">
        <v>1051</v>
      </c>
      <c r="I934" s="81"/>
      <c r="J934" s="42">
        <v>92</v>
      </c>
      <c r="K934" s="79"/>
    </row>
    <row r="935" spans="2:11" ht="15.75" thickBot="1" x14ac:dyDescent="0.3">
      <c r="B935" s="82"/>
      <c r="C935" s="82"/>
      <c r="D935" s="83"/>
      <c r="E935" s="85"/>
      <c r="F935" s="84"/>
      <c r="G935" s="81" t="s">
        <v>1050</v>
      </c>
      <c r="H935" s="81" t="s">
        <v>1051</v>
      </c>
      <c r="I935" s="81"/>
      <c r="J935" s="37"/>
      <c r="K935" s="79"/>
    </row>
    <row r="936" spans="2:11" ht="15" customHeight="1" thickBot="1" x14ac:dyDescent="0.3">
      <c r="B936" s="82">
        <v>2023</v>
      </c>
      <c r="C936" s="82" t="s">
        <v>721</v>
      </c>
      <c r="D936" s="83" t="str">
        <f>IF(C936="B","Publikační",IF(C936="C","Publikační",IF(C936="Jimp","Publikační",IF(C936="Jsc","Publikační",IF(C936="Jost","Publikační","Aplikační")))))</f>
        <v>Publikační</v>
      </c>
      <c r="E936" s="85" t="s">
        <v>1054</v>
      </c>
      <c r="F936" s="84">
        <v>2023</v>
      </c>
      <c r="G936" s="81" t="s">
        <v>1055</v>
      </c>
      <c r="H936" s="81" t="s">
        <v>1056</v>
      </c>
      <c r="I936" s="81" t="s">
        <v>1057</v>
      </c>
      <c r="J936" s="42" t="s">
        <v>1058</v>
      </c>
      <c r="K936" s="79" t="s">
        <v>1917</v>
      </c>
    </row>
    <row r="937" spans="2:11" ht="15.75" thickBot="1" x14ac:dyDescent="0.3">
      <c r="B937" s="82"/>
      <c r="C937" s="82"/>
      <c r="D937" s="83"/>
      <c r="E937" s="85"/>
      <c r="F937" s="84"/>
      <c r="G937" s="81" t="s">
        <v>1055</v>
      </c>
      <c r="H937" s="81" t="s">
        <v>1056</v>
      </c>
      <c r="I937" s="81" t="s">
        <v>1057</v>
      </c>
      <c r="J937" s="42" t="s">
        <v>727</v>
      </c>
      <c r="K937" s="79"/>
    </row>
    <row r="938" spans="2:11" ht="15.75" thickBot="1" x14ac:dyDescent="0.3">
      <c r="B938" s="82"/>
      <c r="C938" s="82"/>
      <c r="D938" s="83"/>
      <c r="E938" s="85"/>
      <c r="F938" s="84"/>
      <c r="G938" s="81" t="s">
        <v>1055</v>
      </c>
      <c r="H938" s="81" t="s">
        <v>1056</v>
      </c>
      <c r="I938" s="81" t="s">
        <v>1057</v>
      </c>
      <c r="J938" s="42" t="s">
        <v>1</v>
      </c>
      <c r="K938" s="79"/>
    </row>
    <row r="939" spans="2:11" ht="15.75" thickBot="1" x14ac:dyDescent="0.3">
      <c r="B939" s="82"/>
      <c r="C939" s="82"/>
      <c r="D939" s="83"/>
      <c r="E939" s="85"/>
      <c r="F939" s="84"/>
      <c r="G939" s="81" t="s">
        <v>1055</v>
      </c>
      <c r="H939" s="81" t="s">
        <v>1056</v>
      </c>
      <c r="I939" s="81" t="s">
        <v>1057</v>
      </c>
      <c r="J939" s="42">
        <v>231</v>
      </c>
      <c r="K939" s="79"/>
    </row>
    <row r="940" spans="2:11" ht="15.75" thickBot="1" x14ac:dyDescent="0.3">
      <c r="B940" s="82"/>
      <c r="C940" s="82"/>
      <c r="D940" s="83"/>
      <c r="E940" s="85"/>
      <c r="F940" s="84"/>
      <c r="G940" s="81" t="s">
        <v>1055</v>
      </c>
      <c r="H940" s="81" t="s">
        <v>1056</v>
      </c>
      <c r="I940" s="81" t="s">
        <v>1057</v>
      </c>
      <c r="J940" s="37"/>
      <c r="K940" s="79"/>
    </row>
    <row r="941" spans="2:11" ht="15" customHeight="1" thickBot="1" x14ac:dyDescent="0.3">
      <c r="B941" s="82">
        <v>2023</v>
      </c>
      <c r="C941" s="82" t="s">
        <v>721</v>
      </c>
      <c r="D941" s="83" t="str">
        <f>IF(C941="B","Publikační",IF(C941="C","Publikační",IF(C941="Jimp","Publikační",IF(C941="Jsc","Publikační",IF(C941="Jost","Publikační","Aplikační")))))</f>
        <v>Publikační</v>
      </c>
      <c r="E941" s="85" t="s">
        <v>1059</v>
      </c>
      <c r="F941" s="84">
        <v>2021</v>
      </c>
      <c r="G941" s="81" t="s">
        <v>1060</v>
      </c>
      <c r="H941" s="81" t="s">
        <v>1061</v>
      </c>
      <c r="I941" s="81" t="s">
        <v>1062</v>
      </c>
      <c r="J941" s="42" t="s">
        <v>1063</v>
      </c>
      <c r="K941" s="79" t="s">
        <v>1917</v>
      </c>
    </row>
    <row r="942" spans="2:11" ht="15.75" thickBot="1" x14ac:dyDescent="0.3">
      <c r="B942" s="82"/>
      <c r="C942" s="82"/>
      <c r="D942" s="83"/>
      <c r="E942" s="85"/>
      <c r="F942" s="84"/>
      <c r="G942" s="81" t="s">
        <v>1060</v>
      </c>
      <c r="H942" s="81" t="s">
        <v>1061</v>
      </c>
      <c r="I942" s="81" t="s">
        <v>1062</v>
      </c>
      <c r="J942" s="42" t="s">
        <v>727</v>
      </c>
      <c r="K942" s="79"/>
    </row>
    <row r="943" spans="2:11" ht="15.75" thickBot="1" x14ac:dyDescent="0.3">
      <c r="B943" s="82"/>
      <c r="C943" s="82"/>
      <c r="D943" s="83"/>
      <c r="E943" s="85"/>
      <c r="F943" s="84"/>
      <c r="G943" s="81" t="s">
        <v>1060</v>
      </c>
      <c r="H943" s="81" t="s">
        <v>1061</v>
      </c>
      <c r="I943" s="81" t="s">
        <v>1062</v>
      </c>
      <c r="J943" s="42" t="s">
        <v>1</v>
      </c>
      <c r="K943" s="79"/>
    </row>
    <row r="944" spans="2:11" ht="15.75" thickBot="1" x14ac:dyDescent="0.3">
      <c r="B944" s="82"/>
      <c r="C944" s="82"/>
      <c r="D944" s="83"/>
      <c r="E944" s="85"/>
      <c r="F944" s="84"/>
      <c r="G944" s="81" t="s">
        <v>1060</v>
      </c>
      <c r="H944" s="81" t="s">
        <v>1061</v>
      </c>
      <c r="I944" s="81" t="s">
        <v>1062</v>
      </c>
      <c r="J944" s="42">
        <v>113</v>
      </c>
      <c r="K944" s="79"/>
    </row>
    <row r="945" spans="2:12" ht="15.75" thickBot="1" x14ac:dyDescent="0.3">
      <c r="B945" s="82"/>
      <c r="C945" s="82"/>
      <c r="D945" s="83"/>
      <c r="E945" s="85"/>
      <c r="F945" s="84"/>
      <c r="G945" s="81" t="s">
        <v>1060</v>
      </c>
      <c r="H945" s="81" t="s">
        <v>1061</v>
      </c>
      <c r="I945" s="81" t="s">
        <v>1062</v>
      </c>
      <c r="J945" s="37"/>
      <c r="K945" s="79"/>
    </row>
    <row r="946" spans="2:12" ht="15" customHeight="1" thickBot="1" x14ac:dyDescent="0.3">
      <c r="B946" s="82">
        <v>2023</v>
      </c>
      <c r="C946" s="82" t="s">
        <v>721</v>
      </c>
      <c r="D946" s="83" t="str">
        <f>IF(C946="B","Publikační",IF(C946="C","Publikační",IF(C946="Jimp","Publikační",IF(C946="Jsc","Publikační",IF(C946="Jost","Publikační","Aplikační")))))</f>
        <v>Publikační</v>
      </c>
      <c r="E946" s="85" t="s">
        <v>1064</v>
      </c>
      <c r="F946" s="84">
        <v>2021</v>
      </c>
      <c r="G946" s="81" t="s">
        <v>1065</v>
      </c>
      <c r="H946" s="81" t="s">
        <v>1066</v>
      </c>
      <c r="I946" s="81" t="s">
        <v>1067</v>
      </c>
      <c r="J946" s="42" t="s">
        <v>1068</v>
      </c>
      <c r="K946" s="79" t="s">
        <v>1917</v>
      </c>
    </row>
    <row r="947" spans="2:12" ht="15.75" thickBot="1" x14ac:dyDescent="0.3">
      <c r="B947" s="82"/>
      <c r="C947" s="82"/>
      <c r="D947" s="83"/>
      <c r="E947" s="85"/>
      <c r="F947" s="84"/>
      <c r="G947" s="81" t="s">
        <v>1065</v>
      </c>
      <c r="H947" s="81" t="s">
        <v>1066</v>
      </c>
      <c r="I947" s="81"/>
      <c r="J947" s="42" t="s">
        <v>727</v>
      </c>
      <c r="K947" s="79"/>
    </row>
    <row r="948" spans="2:12" ht="15.75" thickBot="1" x14ac:dyDescent="0.3">
      <c r="B948" s="82"/>
      <c r="C948" s="82"/>
      <c r="D948" s="83"/>
      <c r="E948" s="85"/>
      <c r="F948" s="84"/>
      <c r="G948" s="81" t="s">
        <v>1065</v>
      </c>
      <c r="H948" s="81" t="s">
        <v>1066</v>
      </c>
      <c r="I948" s="81"/>
      <c r="J948" s="42" t="s">
        <v>1</v>
      </c>
      <c r="K948" s="79"/>
    </row>
    <row r="949" spans="2:12" ht="15.75" thickBot="1" x14ac:dyDescent="0.3">
      <c r="B949" s="82"/>
      <c r="C949" s="82"/>
      <c r="D949" s="83"/>
      <c r="E949" s="85"/>
      <c r="F949" s="84"/>
      <c r="G949" s="81" t="s">
        <v>1065</v>
      </c>
      <c r="H949" s="81" t="s">
        <v>1066</v>
      </c>
      <c r="I949" s="81"/>
      <c r="J949" s="42">
        <v>1263</v>
      </c>
      <c r="K949" s="79"/>
      <c r="L949" s="34"/>
    </row>
    <row r="950" spans="2:12" ht="15.75" thickBot="1" x14ac:dyDescent="0.3">
      <c r="B950" s="82"/>
      <c r="C950" s="82"/>
      <c r="D950" s="83"/>
      <c r="E950" s="85"/>
      <c r="F950" s="84"/>
      <c r="G950" s="81" t="s">
        <v>1065</v>
      </c>
      <c r="H950" s="81" t="s">
        <v>1066</v>
      </c>
      <c r="I950" s="81"/>
      <c r="J950" s="37"/>
      <c r="K950" s="79"/>
    </row>
    <row r="951" spans="2:12" ht="15" customHeight="1" thickBot="1" x14ac:dyDescent="0.3">
      <c r="B951" s="82">
        <v>2023</v>
      </c>
      <c r="C951" s="82" t="s">
        <v>721</v>
      </c>
      <c r="D951" s="83" t="str">
        <f>IF(C951="B","Publikační",IF(C951="C","Publikační",IF(C951="Jimp","Publikační",IF(C951="Jsc","Publikační",IF(C951="Jost","Publikační","Aplikační")))))</f>
        <v>Publikační</v>
      </c>
      <c r="E951" s="85" t="s">
        <v>1069</v>
      </c>
      <c r="F951" s="84">
        <v>2023</v>
      </c>
      <c r="G951" s="81" t="s">
        <v>1070</v>
      </c>
      <c r="H951" s="81" t="s">
        <v>1071</v>
      </c>
      <c r="I951" s="81" t="s">
        <v>1072</v>
      </c>
      <c r="J951" s="42" t="s">
        <v>1073</v>
      </c>
      <c r="K951" s="79" t="s">
        <v>1917</v>
      </c>
    </row>
    <row r="952" spans="2:12" ht="15.75" thickBot="1" x14ac:dyDescent="0.3">
      <c r="B952" s="82"/>
      <c r="C952" s="82"/>
      <c r="D952" s="83"/>
      <c r="E952" s="85"/>
      <c r="F952" s="84"/>
      <c r="G952" s="81" t="s">
        <v>1070</v>
      </c>
      <c r="H952" s="81" t="s">
        <v>1071</v>
      </c>
      <c r="I952" s="81" t="s">
        <v>1072</v>
      </c>
      <c r="J952" s="42" t="s">
        <v>727</v>
      </c>
      <c r="K952" s="79"/>
    </row>
    <row r="953" spans="2:12" ht="15.75" thickBot="1" x14ac:dyDescent="0.3">
      <c r="B953" s="82"/>
      <c r="C953" s="82"/>
      <c r="D953" s="83"/>
      <c r="E953" s="85"/>
      <c r="F953" s="84"/>
      <c r="G953" s="81" t="s">
        <v>1070</v>
      </c>
      <c r="H953" s="81" t="s">
        <v>1071</v>
      </c>
      <c r="I953" s="81" t="s">
        <v>1072</v>
      </c>
      <c r="J953" s="42" t="s">
        <v>1</v>
      </c>
      <c r="K953" s="79"/>
    </row>
    <row r="954" spans="2:12" ht="15.75" thickBot="1" x14ac:dyDescent="0.3">
      <c r="B954" s="82"/>
      <c r="C954" s="82"/>
      <c r="D954" s="83"/>
      <c r="E954" s="85"/>
      <c r="F954" s="84"/>
      <c r="G954" s="81" t="s">
        <v>1070</v>
      </c>
      <c r="H954" s="81" t="s">
        <v>1071</v>
      </c>
      <c r="I954" s="81" t="s">
        <v>1072</v>
      </c>
      <c r="J954" s="42">
        <v>340</v>
      </c>
      <c r="K954" s="79"/>
    </row>
    <row r="955" spans="2:12" ht="15.75" thickBot="1" x14ac:dyDescent="0.3">
      <c r="B955" s="82"/>
      <c r="C955" s="82"/>
      <c r="D955" s="83"/>
      <c r="E955" s="85"/>
      <c r="F955" s="84"/>
      <c r="G955" s="81" t="s">
        <v>1070</v>
      </c>
      <c r="H955" s="81" t="s">
        <v>1071</v>
      </c>
      <c r="I955" s="81" t="s">
        <v>1072</v>
      </c>
      <c r="J955" s="37"/>
      <c r="K955" s="79"/>
    </row>
    <row r="956" spans="2:12" ht="15" customHeight="1" thickBot="1" x14ac:dyDescent="0.3">
      <c r="B956" s="82">
        <v>2023</v>
      </c>
      <c r="C956" s="82" t="s">
        <v>721</v>
      </c>
      <c r="D956" s="83" t="str">
        <f>IF(C956="B","Publikační",IF(C956="C","Publikační",IF(C956="Jimp","Publikační",IF(C956="Jsc","Publikační",IF(C956="Jost","Publikační","Aplikační")))))</f>
        <v>Publikační</v>
      </c>
      <c r="E956" s="85" t="s">
        <v>1074</v>
      </c>
      <c r="F956" s="84">
        <v>2022</v>
      </c>
      <c r="G956" s="81" t="s">
        <v>1075</v>
      </c>
      <c r="H956" s="81" t="s">
        <v>1076</v>
      </c>
      <c r="I956" s="81" t="s">
        <v>1077</v>
      </c>
      <c r="J956" s="42" t="s">
        <v>1078</v>
      </c>
      <c r="K956" s="79" t="s">
        <v>1917</v>
      </c>
    </row>
    <row r="957" spans="2:12" ht="15.75" thickBot="1" x14ac:dyDescent="0.3">
      <c r="B957" s="82"/>
      <c r="C957" s="82"/>
      <c r="D957" s="83"/>
      <c r="E957" s="85"/>
      <c r="F957" s="84"/>
      <c r="G957" s="81" t="s">
        <v>1075</v>
      </c>
      <c r="H957" s="81" t="s">
        <v>1076</v>
      </c>
      <c r="I957" s="81" t="s">
        <v>1077</v>
      </c>
      <c r="J957" s="42" t="s">
        <v>727</v>
      </c>
      <c r="K957" s="79"/>
    </row>
    <row r="958" spans="2:12" ht="15.75" thickBot="1" x14ac:dyDescent="0.3">
      <c r="B958" s="82"/>
      <c r="C958" s="82"/>
      <c r="D958" s="83"/>
      <c r="E958" s="85"/>
      <c r="F958" s="84"/>
      <c r="G958" s="81" t="s">
        <v>1075</v>
      </c>
      <c r="H958" s="81" t="s">
        <v>1076</v>
      </c>
      <c r="I958" s="81" t="s">
        <v>1077</v>
      </c>
      <c r="J958" s="42" t="s">
        <v>1</v>
      </c>
      <c r="K958" s="79"/>
    </row>
    <row r="959" spans="2:12" ht="15.75" thickBot="1" x14ac:dyDescent="0.3">
      <c r="B959" s="82"/>
      <c r="C959" s="82"/>
      <c r="D959" s="83"/>
      <c r="E959" s="85"/>
      <c r="F959" s="84"/>
      <c r="G959" s="81" t="s">
        <v>1075</v>
      </c>
      <c r="H959" s="81" t="s">
        <v>1076</v>
      </c>
      <c r="I959" s="81" t="s">
        <v>1077</v>
      </c>
      <c r="J959" s="42">
        <v>179</v>
      </c>
      <c r="K959" s="79"/>
    </row>
    <row r="960" spans="2:12" ht="15.75" thickBot="1" x14ac:dyDescent="0.3">
      <c r="B960" s="82"/>
      <c r="C960" s="82"/>
      <c r="D960" s="83"/>
      <c r="E960" s="85"/>
      <c r="F960" s="84"/>
      <c r="G960" s="81" t="s">
        <v>1075</v>
      </c>
      <c r="H960" s="81" t="s">
        <v>1076</v>
      </c>
      <c r="I960" s="81" t="s">
        <v>1077</v>
      </c>
      <c r="J960" s="37"/>
      <c r="K960" s="79"/>
    </row>
    <row r="961" spans="2:11" ht="15" customHeight="1" thickBot="1" x14ac:dyDescent="0.3">
      <c r="B961" s="82">
        <v>2023</v>
      </c>
      <c r="C961" s="82" t="s">
        <v>721</v>
      </c>
      <c r="D961" s="83" t="str">
        <f>IF(C961="B","Publikační",IF(C961="C","Publikační",IF(C961="Jimp","Publikační",IF(C961="Jsc","Publikační",IF(C961="Jost","Publikační","Aplikační")))))</f>
        <v>Publikační</v>
      </c>
      <c r="E961" s="85" t="s">
        <v>1079</v>
      </c>
      <c r="F961" s="84">
        <v>2021</v>
      </c>
      <c r="G961" s="81" t="s">
        <v>1080</v>
      </c>
      <c r="H961" s="81" t="s">
        <v>1081</v>
      </c>
      <c r="I961" s="81" t="s">
        <v>1082</v>
      </c>
      <c r="J961" s="42" t="s">
        <v>1083</v>
      </c>
      <c r="K961" s="79" t="s">
        <v>1917</v>
      </c>
    </row>
    <row r="962" spans="2:11" ht="15.75" thickBot="1" x14ac:dyDescent="0.3">
      <c r="B962" s="82"/>
      <c r="C962" s="82"/>
      <c r="D962" s="83"/>
      <c r="E962" s="85"/>
      <c r="F962" s="84"/>
      <c r="G962" s="81" t="s">
        <v>1080</v>
      </c>
      <c r="H962" s="81" t="s">
        <v>1081</v>
      </c>
      <c r="I962" s="81" t="s">
        <v>1082</v>
      </c>
      <c r="J962" s="42" t="s">
        <v>727</v>
      </c>
      <c r="K962" s="79"/>
    </row>
    <row r="963" spans="2:11" ht="15.75" thickBot="1" x14ac:dyDescent="0.3">
      <c r="B963" s="82"/>
      <c r="C963" s="82"/>
      <c r="D963" s="83"/>
      <c r="E963" s="85"/>
      <c r="F963" s="84"/>
      <c r="G963" s="81" t="s">
        <v>1080</v>
      </c>
      <c r="H963" s="81" t="s">
        <v>1081</v>
      </c>
      <c r="I963" s="81" t="s">
        <v>1082</v>
      </c>
      <c r="J963" s="42" t="s">
        <v>1</v>
      </c>
      <c r="K963" s="79"/>
    </row>
    <row r="964" spans="2:11" ht="15.75" thickBot="1" x14ac:dyDescent="0.3">
      <c r="B964" s="82"/>
      <c r="C964" s="82"/>
      <c r="D964" s="83"/>
      <c r="E964" s="85"/>
      <c r="F964" s="84"/>
      <c r="G964" s="81" t="s">
        <v>1080</v>
      </c>
      <c r="H964" s="81" t="s">
        <v>1081</v>
      </c>
      <c r="I964" s="81" t="s">
        <v>1082</v>
      </c>
      <c r="J964" s="42">
        <v>104</v>
      </c>
      <c r="K964" s="79"/>
    </row>
    <row r="965" spans="2:11" ht="15.75" thickBot="1" x14ac:dyDescent="0.3">
      <c r="B965" s="82"/>
      <c r="C965" s="82"/>
      <c r="D965" s="83"/>
      <c r="E965" s="85"/>
      <c r="F965" s="84"/>
      <c r="G965" s="81" t="s">
        <v>1080</v>
      </c>
      <c r="H965" s="81" t="s">
        <v>1081</v>
      </c>
      <c r="I965" s="81" t="s">
        <v>1082</v>
      </c>
      <c r="J965" s="37"/>
      <c r="K965" s="79"/>
    </row>
    <row r="966" spans="2:11" ht="15" customHeight="1" thickBot="1" x14ac:dyDescent="0.3">
      <c r="B966" s="82">
        <v>2023</v>
      </c>
      <c r="C966" s="82" t="s">
        <v>721</v>
      </c>
      <c r="D966" s="83" t="str">
        <f>IF(C966="B","Publikační",IF(C966="C","Publikační",IF(C966="Jimp","Publikační",IF(C966="Jsc","Publikační",IF(C966="Jost","Publikační","Aplikační")))))</f>
        <v>Publikační</v>
      </c>
      <c r="E966" s="85" t="s">
        <v>1084</v>
      </c>
      <c r="F966" s="84">
        <v>2022</v>
      </c>
      <c r="G966" s="81" t="s">
        <v>1085</v>
      </c>
      <c r="H966" s="81" t="s">
        <v>1086</v>
      </c>
      <c r="I966" s="81" t="s">
        <v>1087</v>
      </c>
      <c r="J966" s="42" t="s">
        <v>1088</v>
      </c>
      <c r="K966" s="79" t="s">
        <v>1917</v>
      </c>
    </row>
    <row r="967" spans="2:11" ht="15.75" thickBot="1" x14ac:dyDescent="0.3">
      <c r="B967" s="82"/>
      <c r="C967" s="82"/>
      <c r="D967" s="83"/>
      <c r="E967" s="85"/>
      <c r="F967" s="84"/>
      <c r="G967" s="81" t="s">
        <v>1085</v>
      </c>
      <c r="H967" s="81" t="s">
        <v>1086</v>
      </c>
      <c r="I967" s="81" t="s">
        <v>1087</v>
      </c>
      <c r="J967" s="42" t="s">
        <v>727</v>
      </c>
      <c r="K967" s="79"/>
    </row>
    <row r="968" spans="2:11" ht="15.75" thickBot="1" x14ac:dyDescent="0.3">
      <c r="B968" s="82"/>
      <c r="C968" s="82"/>
      <c r="D968" s="83"/>
      <c r="E968" s="85"/>
      <c r="F968" s="84"/>
      <c r="G968" s="81" t="s">
        <v>1085</v>
      </c>
      <c r="H968" s="81" t="s">
        <v>1086</v>
      </c>
      <c r="I968" s="81" t="s">
        <v>1087</v>
      </c>
      <c r="J968" s="42" t="s">
        <v>1</v>
      </c>
      <c r="K968" s="79"/>
    </row>
    <row r="969" spans="2:11" ht="15.75" thickBot="1" x14ac:dyDescent="0.3">
      <c r="B969" s="82"/>
      <c r="C969" s="82"/>
      <c r="D969" s="83"/>
      <c r="E969" s="85"/>
      <c r="F969" s="84"/>
      <c r="G969" s="81" t="s">
        <v>1085</v>
      </c>
      <c r="H969" s="81" t="s">
        <v>1086</v>
      </c>
      <c r="I969" s="81" t="s">
        <v>1087</v>
      </c>
      <c r="J969" s="42">
        <v>550</v>
      </c>
      <c r="K969" s="79"/>
    </row>
    <row r="970" spans="2:11" ht="15.75" thickBot="1" x14ac:dyDescent="0.3">
      <c r="B970" s="82"/>
      <c r="C970" s="82"/>
      <c r="D970" s="83"/>
      <c r="E970" s="85"/>
      <c r="F970" s="84"/>
      <c r="G970" s="81" t="s">
        <v>1085</v>
      </c>
      <c r="H970" s="81" t="s">
        <v>1086</v>
      </c>
      <c r="I970" s="81" t="s">
        <v>1087</v>
      </c>
      <c r="J970" s="37"/>
      <c r="K970" s="79"/>
    </row>
    <row r="971" spans="2:11" ht="15" customHeight="1" thickBot="1" x14ac:dyDescent="0.3">
      <c r="B971" s="82">
        <v>2023</v>
      </c>
      <c r="C971" s="82" t="s">
        <v>721</v>
      </c>
      <c r="D971" s="83" t="str">
        <f>IF(C971="B","Publikační",IF(C971="C","Publikační",IF(C971="Jimp","Publikační",IF(C971="Jsc","Publikační",IF(C971="Jost","Publikační","Aplikační")))))</f>
        <v>Publikační</v>
      </c>
      <c r="E971" s="85" t="s">
        <v>1089</v>
      </c>
      <c r="F971" s="84">
        <v>2023</v>
      </c>
      <c r="G971" s="81" t="s">
        <v>1090</v>
      </c>
      <c r="H971" s="81" t="s">
        <v>1091</v>
      </c>
      <c r="I971" s="81" t="s">
        <v>1092</v>
      </c>
      <c r="J971" s="42" t="s">
        <v>1093</v>
      </c>
      <c r="K971" s="79" t="s">
        <v>1917</v>
      </c>
    </row>
    <row r="972" spans="2:11" ht="15.75" thickBot="1" x14ac:dyDescent="0.3">
      <c r="B972" s="82"/>
      <c r="C972" s="82"/>
      <c r="D972" s="83"/>
      <c r="E972" s="85"/>
      <c r="F972" s="84"/>
      <c r="G972" s="81" t="s">
        <v>1090</v>
      </c>
      <c r="H972" s="81" t="s">
        <v>1091</v>
      </c>
      <c r="I972" s="81" t="s">
        <v>1092</v>
      </c>
      <c r="J972" s="42" t="s">
        <v>727</v>
      </c>
      <c r="K972" s="79"/>
    </row>
    <row r="973" spans="2:11" ht="15.75" thickBot="1" x14ac:dyDescent="0.3">
      <c r="B973" s="82"/>
      <c r="C973" s="82"/>
      <c r="D973" s="83"/>
      <c r="E973" s="85"/>
      <c r="F973" s="84"/>
      <c r="G973" s="81" t="s">
        <v>1090</v>
      </c>
      <c r="H973" s="81" t="s">
        <v>1091</v>
      </c>
      <c r="I973" s="81" t="s">
        <v>1092</v>
      </c>
      <c r="J973" s="42" t="s">
        <v>1</v>
      </c>
      <c r="K973" s="79"/>
    </row>
    <row r="974" spans="2:11" ht="15.75" thickBot="1" x14ac:dyDescent="0.3">
      <c r="B974" s="82"/>
      <c r="C974" s="82"/>
      <c r="D974" s="83"/>
      <c r="E974" s="85"/>
      <c r="F974" s="84"/>
      <c r="G974" s="81" t="s">
        <v>1090</v>
      </c>
      <c r="H974" s="81" t="s">
        <v>1091</v>
      </c>
      <c r="I974" s="81" t="s">
        <v>1092</v>
      </c>
      <c r="J974" s="42">
        <v>204</v>
      </c>
      <c r="K974" s="79"/>
    </row>
    <row r="975" spans="2:11" ht="15.75" thickBot="1" x14ac:dyDescent="0.3">
      <c r="B975" s="82"/>
      <c r="C975" s="82"/>
      <c r="D975" s="83"/>
      <c r="E975" s="85"/>
      <c r="F975" s="84"/>
      <c r="G975" s="81" t="s">
        <v>1090</v>
      </c>
      <c r="H975" s="81" t="s">
        <v>1091</v>
      </c>
      <c r="I975" s="81" t="s">
        <v>1092</v>
      </c>
      <c r="J975" s="37"/>
      <c r="K975" s="79"/>
    </row>
    <row r="976" spans="2:11" ht="15" customHeight="1" thickBot="1" x14ac:dyDescent="0.3">
      <c r="B976" s="82">
        <v>2023</v>
      </c>
      <c r="C976" s="82" t="s">
        <v>721</v>
      </c>
      <c r="D976" s="83" t="str">
        <f>IF(C976="B","Publikační",IF(C976="C","Publikační",IF(C976="Jimp","Publikační",IF(C976="Jsc","Publikační",IF(C976="Jost","Publikační","Aplikační")))))</f>
        <v>Publikační</v>
      </c>
      <c r="E976" s="85" t="s">
        <v>748</v>
      </c>
      <c r="F976" s="84">
        <v>2023</v>
      </c>
      <c r="G976" s="81" t="s">
        <v>1094</v>
      </c>
      <c r="H976" s="81" t="s">
        <v>1095</v>
      </c>
      <c r="I976" s="81" t="s">
        <v>1096</v>
      </c>
      <c r="J976" s="42" t="s">
        <v>1097</v>
      </c>
      <c r="K976" s="79" t="s">
        <v>1917</v>
      </c>
    </row>
    <row r="977" spans="2:11" ht="15.75" thickBot="1" x14ac:dyDescent="0.3">
      <c r="B977" s="82"/>
      <c r="C977" s="82"/>
      <c r="D977" s="83"/>
      <c r="E977" s="85"/>
      <c r="F977" s="84"/>
      <c r="G977" s="81" t="s">
        <v>1094</v>
      </c>
      <c r="H977" s="81" t="s">
        <v>1095</v>
      </c>
      <c r="I977" s="81" t="s">
        <v>1096</v>
      </c>
      <c r="J977" s="42" t="s">
        <v>727</v>
      </c>
      <c r="K977" s="79"/>
    </row>
    <row r="978" spans="2:11" ht="15.75" thickBot="1" x14ac:dyDescent="0.3">
      <c r="B978" s="82"/>
      <c r="C978" s="82"/>
      <c r="D978" s="83"/>
      <c r="E978" s="85"/>
      <c r="F978" s="84"/>
      <c r="G978" s="81" t="s">
        <v>1094</v>
      </c>
      <c r="H978" s="81" t="s">
        <v>1095</v>
      </c>
      <c r="I978" s="81" t="s">
        <v>1096</v>
      </c>
      <c r="J978" s="42" t="s">
        <v>1</v>
      </c>
      <c r="K978" s="79"/>
    </row>
    <row r="979" spans="2:11" ht="15.75" thickBot="1" x14ac:dyDescent="0.3">
      <c r="B979" s="82"/>
      <c r="C979" s="82"/>
      <c r="D979" s="83"/>
      <c r="E979" s="85"/>
      <c r="F979" s="84"/>
      <c r="G979" s="81" t="s">
        <v>1094</v>
      </c>
      <c r="H979" s="81" t="s">
        <v>1095</v>
      </c>
      <c r="I979" s="81" t="s">
        <v>1096</v>
      </c>
      <c r="J979" s="42">
        <v>179</v>
      </c>
      <c r="K979" s="79"/>
    </row>
    <row r="980" spans="2:11" ht="15.75" thickBot="1" x14ac:dyDescent="0.3">
      <c r="B980" s="82"/>
      <c r="C980" s="82"/>
      <c r="D980" s="83"/>
      <c r="E980" s="85"/>
      <c r="F980" s="84"/>
      <c r="G980" s="81" t="s">
        <v>1094</v>
      </c>
      <c r="H980" s="81" t="s">
        <v>1095</v>
      </c>
      <c r="I980" s="81" t="s">
        <v>1096</v>
      </c>
      <c r="J980" s="37"/>
      <c r="K980" s="79"/>
    </row>
    <row r="981" spans="2:11" ht="15" customHeight="1" thickBot="1" x14ac:dyDescent="0.3">
      <c r="B981" s="82">
        <v>2023</v>
      </c>
      <c r="C981" s="82" t="s">
        <v>721</v>
      </c>
      <c r="D981" s="83" t="str">
        <f>IF(C981="B","Publikační",IF(C981="C","Publikační",IF(C981="Jimp","Publikační",IF(C981="Jsc","Publikační",IF(C981="Jost","Publikační","Aplikační")))))</f>
        <v>Publikační</v>
      </c>
      <c r="E981" s="85" t="s">
        <v>702</v>
      </c>
      <c r="F981" s="84">
        <v>2023</v>
      </c>
      <c r="G981" s="81" t="s">
        <v>1098</v>
      </c>
      <c r="H981" s="81" t="s">
        <v>1099</v>
      </c>
      <c r="I981" s="81" t="s">
        <v>1100</v>
      </c>
      <c r="J981" s="42" t="s">
        <v>1101</v>
      </c>
      <c r="K981" s="79" t="s">
        <v>1917</v>
      </c>
    </row>
    <row r="982" spans="2:11" ht="15.75" thickBot="1" x14ac:dyDescent="0.3">
      <c r="B982" s="82"/>
      <c r="C982" s="82"/>
      <c r="D982" s="83"/>
      <c r="E982" s="85"/>
      <c r="F982" s="84"/>
      <c r="G982" s="81" t="s">
        <v>1098</v>
      </c>
      <c r="H982" s="81" t="s">
        <v>1099</v>
      </c>
      <c r="I982" s="81" t="s">
        <v>1100</v>
      </c>
      <c r="J982" s="42" t="s">
        <v>727</v>
      </c>
      <c r="K982" s="79"/>
    </row>
    <row r="983" spans="2:11" ht="15.75" thickBot="1" x14ac:dyDescent="0.3">
      <c r="B983" s="82"/>
      <c r="C983" s="82"/>
      <c r="D983" s="83"/>
      <c r="E983" s="85"/>
      <c r="F983" s="84"/>
      <c r="G983" s="81" t="s">
        <v>1098</v>
      </c>
      <c r="H983" s="81" t="s">
        <v>1099</v>
      </c>
      <c r="I983" s="81" t="s">
        <v>1100</v>
      </c>
      <c r="J983" s="42" t="s">
        <v>1</v>
      </c>
      <c r="K983" s="79"/>
    </row>
    <row r="984" spans="2:11" ht="15.75" thickBot="1" x14ac:dyDescent="0.3">
      <c r="B984" s="82"/>
      <c r="C984" s="82"/>
      <c r="D984" s="83"/>
      <c r="E984" s="85"/>
      <c r="F984" s="84"/>
      <c r="G984" s="81" t="s">
        <v>1098</v>
      </c>
      <c r="H984" s="81" t="s">
        <v>1099</v>
      </c>
      <c r="I984" s="81" t="s">
        <v>1100</v>
      </c>
      <c r="J984" s="42">
        <v>494</v>
      </c>
      <c r="K984" s="79"/>
    </row>
    <row r="985" spans="2:11" ht="15.75" thickBot="1" x14ac:dyDescent="0.3">
      <c r="B985" s="82"/>
      <c r="C985" s="82"/>
      <c r="D985" s="83"/>
      <c r="E985" s="85"/>
      <c r="F985" s="84"/>
      <c r="G985" s="81" t="s">
        <v>1098</v>
      </c>
      <c r="H985" s="81" t="s">
        <v>1099</v>
      </c>
      <c r="I985" s="81" t="s">
        <v>1100</v>
      </c>
      <c r="J985" s="37"/>
      <c r="K985" s="79"/>
    </row>
    <row r="986" spans="2:11" ht="15" customHeight="1" thickBot="1" x14ac:dyDescent="0.3">
      <c r="B986" s="82">
        <v>2023</v>
      </c>
      <c r="C986" s="82" t="s">
        <v>721</v>
      </c>
      <c r="D986" s="83" t="str">
        <f>IF(C986="B","Publikační",IF(C986="C","Publikační",IF(C986="Jimp","Publikační",IF(C986="Jsc","Publikační",IF(C986="Jost","Publikační","Aplikační")))))</f>
        <v>Publikační</v>
      </c>
      <c r="E986" s="85" t="s">
        <v>1102</v>
      </c>
      <c r="F986" s="84">
        <v>2021</v>
      </c>
      <c r="G986" s="81" t="s">
        <v>1103</v>
      </c>
      <c r="H986" s="81" t="s">
        <v>1104</v>
      </c>
      <c r="I986" s="81" t="s">
        <v>1105</v>
      </c>
      <c r="J986" s="42" t="s">
        <v>1106</v>
      </c>
      <c r="K986" s="79" t="s">
        <v>1917</v>
      </c>
    </row>
    <row r="987" spans="2:11" ht="15.75" thickBot="1" x14ac:dyDescent="0.3">
      <c r="B987" s="82"/>
      <c r="C987" s="82"/>
      <c r="D987" s="83"/>
      <c r="E987" s="85"/>
      <c r="F987" s="84"/>
      <c r="G987" s="81" t="s">
        <v>1103</v>
      </c>
      <c r="H987" s="81" t="s">
        <v>1104</v>
      </c>
      <c r="I987" s="81" t="s">
        <v>1105</v>
      </c>
      <c r="J987" s="42" t="s">
        <v>727</v>
      </c>
      <c r="K987" s="79"/>
    </row>
    <row r="988" spans="2:11" ht="15.75" thickBot="1" x14ac:dyDescent="0.3">
      <c r="B988" s="82"/>
      <c r="C988" s="82"/>
      <c r="D988" s="83"/>
      <c r="E988" s="85"/>
      <c r="F988" s="84"/>
      <c r="G988" s="81" t="s">
        <v>1103</v>
      </c>
      <c r="H988" s="81" t="s">
        <v>1104</v>
      </c>
      <c r="I988" s="81" t="s">
        <v>1105</v>
      </c>
      <c r="J988" s="42" t="s">
        <v>1</v>
      </c>
      <c r="K988" s="79"/>
    </row>
    <row r="989" spans="2:11" ht="15.75" thickBot="1" x14ac:dyDescent="0.3">
      <c r="B989" s="82"/>
      <c r="C989" s="82"/>
      <c r="D989" s="83"/>
      <c r="E989" s="85"/>
      <c r="F989" s="84"/>
      <c r="G989" s="81" t="s">
        <v>1103</v>
      </c>
      <c r="H989" s="81" t="s">
        <v>1104</v>
      </c>
      <c r="I989" s="81" t="s">
        <v>1105</v>
      </c>
      <c r="J989" s="42">
        <v>243</v>
      </c>
      <c r="K989" s="79"/>
    </row>
    <row r="990" spans="2:11" ht="15.75" thickBot="1" x14ac:dyDescent="0.3">
      <c r="B990" s="82"/>
      <c r="C990" s="82"/>
      <c r="D990" s="83"/>
      <c r="E990" s="85"/>
      <c r="F990" s="84"/>
      <c r="G990" s="81" t="s">
        <v>1103</v>
      </c>
      <c r="H990" s="81" t="s">
        <v>1104</v>
      </c>
      <c r="I990" s="81" t="s">
        <v>1105</v>
      </c>
      <c r="J990" s="37"/>
      <c r="K990" s="79"/>
    </row>
    <row r="991" spans="2:11" ht="15" customHeight="1" thickBot="1" x14ac:dyDescent="0.3">
      <c r="B991" s="82">
        <v>2023</v>
      </c>
      <c r="C991" s="82" t="s">
        <v>721</v>
      </c>
      <c r="D991" s="83" t="str">
        <f>IF(C991="B","Publikační",IF(C991="C","Publikační",IF(C991="Jimp","Publikační",IF(C991="Jsc","Publikační",IF(C991="Jost","Publikační","Aplikační")))))</f>
        <v>Publikační</v>
      </c>
      <c r="E991" s="85" t="s">
        <v>1107</v>
      </c>
      <c r="F991" s="84">
        <v>2023</v>
      </c>
      <c r="G991" s="81" t="s">
        <v>1108</v>
      </c>
      <c r="H991" s="81" t="s">
        <v>1109</v>
      </c>
      <c r="I991" s="81" t="s">
        <v>1110</v>
      </c>
      <c r="J991" s="42" t="s">
        <v>1111</v>
      </c>
      <c r="K991" s="79" t="s">
        <v>1917</v>
      </c>
    </row>
    <row r="992" spans="2:11" ht="15.75" thickBot="1" x14ac:dyDescent="0.3">
      <c r="B992" s="82"/>
      <c r="C992" s="82"/>
      <c r="D992" s="83"/>
      <c r="E992" s="85"/>
      <c r="F992" s="84"/>
      <c r="G992" s="81" t="s">
        <v>1108</v>
      </c>
      <c r="H992" s="81" t="s">
        <v>1109</v>
      </c>
      <c r="I992" s="81" t="s">
        <v>1110</v>
      </c>
      <c r="J992" s="42" t="s">
        <v>727</v>
      </c>
      <c r="K992" s="79"/>
    </row>
    <row r="993" spans="2:11" ht="15.75" thickBot="1" x14ac:dyDescent="0.3">
      <c r="B993" s="82"/>
      <c r="C993" s="82"/>
      <c r="D993" s="83"/>
      <c r="E993" s="85"/>
      <c r="F993" s="84"/>
      <c r="G993" s="81" t="s">
        <v>1108</v>
      </c>
      <c r="H993" s="81" t="s">
        <v>1109</v>
      </c>
      <c r="I993" s="81" t="s">
        <v>1110</v>
      </c>
      <c r="J993" s="42" t="s">
        <v>1</v>
      </c>
      <c r="K993" s="79"/>
    </row>
    <row r="994" spans="2:11" ht="15.75" thickBot="1" x14ac:dyDescent="0.3">
      <c r="B994" s="82"/>
      <c r="C994" s="82"/>
      <c r="D994" s="83"/>
      <c r="E994" s="85"/>
      <c r="F994" s="84"/>
      <c r="G994" s="81" t="s">
        <v>1108</v>
      </c>
      <c r="H994" s="81" t="s">
        <v>1109</v>
      </c>
      <c r="I994" s="81" t="s">
        <v>1110</v>
      </c>
      <c r="J994" s="42">
        <v>195</v>
      </c>
      <c r="K994" s="79"/>
    </row>
    <row r="995" spans="2:11" ht="15.75" thickBot="1" x14ac:dyDescent="0.3">
      <c r="B995" s="82"/>
      <c r="C995" s="82"/>
      <c r="D995" s="83"/>
      <c r="E995" s="85"/>
      <c r="F995" s="84"/>
      <c r="G995" s="81" t="s">
        <v>1108</v>
      </c>
      <c r="H995" s="81" t="s">
        <v>1109</v>
      </c>
      <c r="I995" s="81" t="s">
        <v>1110</v>
      </c>
      <c r="J995" s="37"/>
      <c r="K995" s="79"/>
    </row>
    <row r="996" spans="2:11" ht="15" customHeight="1" thickBot="1" x14ac:dyDescent="0.3">
      <c r="B996" s="82">
        <v>2023</v>
      </c>
      <c r="C996" s="82" t="s">
        <v>721</v>
      </c>
      <c r="D996" s="83" t="str">
        <f>IF(C996="B","Publikační",IF(C996="C","Publikační",IF(C996="Jimp","Publikační",IF(C996="Jsc","Publikační",IF(C996="Jost","Publikační","Aplikační")))))</f>
        <v>Publikační</v>
      </c>
      <c r="E996" s="85" t="s">
        <v>1112</v>
      </c>
      <c r="F996" s="84">
        <v>2023</v>
      </c>
      <c r="G996" s="81" t="s">
        <v>1113</v>
      </c>
      <c r="H996" s="81" t="s">
        <v>1114</v>
      </c>
      <c r="I996" s="81" t="s">
        <v>1115</v>
      </c>
      <c r="J996" s="42" t="s">
        <v>1116</v>
      </c>
      <c r="K996" s="79" t="s">
        <v>1917</v>
      </c>
    </row>
    <row r="997" spans="2:11" ht="15.75" thickBot="1" x14ac:dyDescent="0.3">
      <c r="B997" s="82"/>
      <c r="C997" s="82"/>
      <c r="D997" s="83"/>
      <c r="E997" s="85"/>
      <c r="F997" s="84"/>
      <c r="G997" s="81" t="s">
        <v>1113</v>
      </c>
      <c r="H997" s="81" t="s">
        <v>1114</v>
      </c>
      <c r="I997" s="81" t="s">
        <v>1115</v>
      </c>
      <c r="J997" s="42" t="s">
        <v>727</v>
      </c>
      <c r="K997" s="79"/>
    </row>
    <row r="998" spans="2:11" ht="15.75" thickBot="1" x14ac:dyDescent="0.3">
      <c r="B998" s="82"/>
      <c r="C998" s="82"/>
      <c r="D998" s="83"/>
      <c r="E998" s="85"/>
      <c r="F998" s="84"/>
      <c r="G998" s="81" t="s">
        <v>1113</v>
      </c>
      <c r="H998" s="81" t="s">
        <v>1114</v>
      </c>
      <c r="I998" s="81" t="s">
        <v>1115</v>
      </c>
      <c r="J998" s="42" t="s">
        <v>1</v>
      </c>
      <c r="K998" s="79"/>
    </row>
    <row r="999" spans="2:11" ht="15.75" thickBot="1" x14ac:dyDescent="0.3">
      <c r="B999" s="82"/>
      <c r="C999" s="82"/>
      <c r="D999" s="83"/>
      <c r="E999" s="85"/>
      <c r="F999" s="84"/>
      <c r="G999" s="81" t="s">
        <v>1113</v>
      </c>
      <c r="H999" s="81" t="s">
        <v>1114</v>
      </c>
      <c r="I999" s="81" t="s">
        <v>1115</v>
      </c>
      <c r="J999" s="42">
        <v>213</v>
      </c>
      <c r="K999" s="79"/>
    </row>
    <row r="1000" spans="2:11" ht="15.75" thickBot="1" x14ac:dyDescent="0.3">
      <c r="B1000" s="82"/>
      <c r="C1000" s="82"/>
      <c r="D1000" s="83"/>
      <c r="E1000" s="85"/>
      <c r="F1000" s="84"/>
      <c r="G1000" s="81" t="s">
        <v>1113</v>
      </c>
      <c r="H1000" s="81" t="s">
        <v>1114</v>
      </c>
      <c r="I1000" s="81" t="s">
        <v>1115</v>
      </c>
      <c r="J1000" s="37"/>
      <c r="K1000" s="79"/>
    </row>
    <row r="1001" spans="2:11" ht="15" customHeight="1" thickBot="1" x14ac:dyDescent="0.3">
      <c r="B1001" s="82">
        <v>2023</v>
      </c>
      <c r="C1001" s="82" t="s">
        <v>721</v>
      </c>
      <c r="D1001" s="83" t="str">
        <f>IF(C1001="B","Publikační",IF(C1001="C","Publikační",IF(C1001="Jimp","Publikační",IF(C1001="Jsc","Publikační",IF(C1001="Jost","Publikační","Aplikační")))))</f>
        <v>Publikační</v>
      </c>
      <c r="E1001" s="85" t="s">
        <v>1112</v>
      </c>
      <c r="F1001" s="84" t="s">
        <v>28</v>
      </c>
      <c r="G1001" s="81" t="s">
        <v>1117</v>
      </c>
      <c r="H1001" s="81" t="s">
        <v>1118</v>
      </c>
      <c r="I1001" s="81" t="s">
        <v>1119</v>
      </c>
      <c r="J1001" s="42" t="s">
        <v>1120</v>
      </c>
      <c r="K1001" s="79" t="s">
        <v>1917</v>
      </c>
    </row>
    <row r="1002" spans="2:11" ht="15.75" thickBot="1" x14ac:dyDescent="0.3">
      <c r="B1002" s="82"/>
      <c r="C1002" s="82"/>
      <c r="D1002" s="83"/>
      <c r="E1002" s="85"/>
      <c r="F1002" s="84"/>
      <c r="G1002" s="81" t="s">
        <v>1117</v>
      </c>
      <c r="H1002" s="81" t="s">
        <v>1118</v>
      </c>
      <c r="I1002" s="81" t="s">
        <v>1119</v>
      </c>
      <c r="J1002" s="42" t="s">
        <v>727</v>
      </c>
      <c r="K1002" s="79"/>
    </row>
    <row r="1003" spans="2:11" ht="15.75" thickBot="1" x14ac:dyDescent="0.3">
      <c r="B1003" s="82"/>
      <c r="C1003" s="82"/>
      <c r="D1003" s="83"/>
      <c r="E1003" s="85"/>
      <c r="F1003" s="84"/>
      <c r="G1003" s="81" t="s">
        <v>1117</v>
      </c>
      <c r="H1003" s="81" t="s">
        <v>1118</v>
      </c>
      <c r="I1003" s="81" t="s">
        <v>1119</v>
      </c>
      <c r="J1003" s="42" t="s">
        <v>1</v>
      </c>
      <c r="K1003" s="79"/>
    </row>
    <row r="1004" spans="2:11" ht="15.75" thickBot="1" x14ac:dyDescent="0.3">
      <c r="B1004" s="82"/>
      <c r="C1004" s="82"/>
      <c r="D1004" s="83"/>
      <c r="E1004" s="85"/>
      <c r="F1004" s="84"/>
      <c r="G1004" s="81" t="s">
        <v>1117</v>
      </c>
      <c r="H1004" s="81" t="s">
        <v>1118</v>
      </c>
      <c r="I1004" s="81" t="s">
        <v>1119</v>
      </c>
      <c r="J1004" s="42">
        <v>733</v>
      </c>
      <c r="K1004" s="79"/>
    </row>
    <row r="1005" spans="2:11" ht="15.75" thickBot="1" x14ac:dyDescent="0.3">
      <c r="B1005" s="82"/>
      <c r="C1005" s="82"/>
      <c r="D1005" s="83"/>
      <c r="E1005" s="85"/>
      <c r="F1005" s="84"/>
      <c r="G1005" s="81" t="s">
        <v>1117</v>
      </c>
      <c r="H1005" s="81" t="s">
        <v>1118</v>
      </c>
      <c r="I1005" s="81" t="s">
        <v>1119</v>
      </c>
      <c r="J1005" s="37"/>
      <c r="K1005" s="79"/>
    </row>
    <row r="1006" spans="2:11" ht="15" customHeight="1" thickBot="1" x14ac:dyDescent="0.3">
      <c r="B1006" s="82">
        <v>2023</v>
      </c>
      <c r="C1006" s="82" t="s">
        <v>721</v>
      </c>
      <c r="D1006" s="83" t="str">
        <f>IF(C1006="B","Publikační",IF(C1006="C","Publikační",IF(C1006="Jimp","Publikační",IF(C1006="Jsc","Publikační",IF(C1006="Jost","Publikační","Aplikační")))))</f>
        <v>Publikační</v>
      </c>
      <c r="E1006" s="85" t="s">
        <v>1121</v>
      </c>
      <c r="F1006" s="84">
        <v>2023</v>
      </c>
      <c r="G1006" s="81" t="s">
        <v>1122</v>
      </c>
      <c r="H1006" s="81" t="s">
        <v>1123</v>
      </c>
      <c r="I1006" s="81" t="s">
        <v>1124</v>
      </c>
      <c r="J1006" s="42" t="s">
        <v>1125</v>
      </c>
      <c r="K1006" s="79" t="s">
        <v>1917</v>
      </c>
    </row>
    <row r="1007" spans="2:11" ht="15.75" thickBot="1" x14ac:dyDescent="0.3">
      <c r="B1007" s="82"/>
      <c r="C1007" s="82"/>
      <c r="D1007" s="83"/>
      <c r="E1007" s="85"/>
      <c r="F1007" s="84"/>
      <c r="G1007" s="81" t="s">
        <v>1122</v>
      </c>
      <c r="H1007" s="81" t="s">
        <v>1123</v>
      </c>
      <c r="I1007" s="81" t="s">
        <v>1124</v>
      </c>
      <c r="J1007" s="42" t="s">
        <v>727</v>
      </c>
      <c r="K1007" s="79"/>
    </row>
    <row r="1008" spans="2:11" ht="15.75" thickBot="1" x14ac:dyDescent="0.3">
      <c r="B1008" s="82"/>
      <c r="C1008" s="82"/>
      <c r="D1008" s="83"/>
      <c r="E1008" s="85"/>
      <c r="F1008" s="84"/>
      <c r="G1008" s="81" t="s">
        <v>1122</v>
      </c>
      <c r="H1008" s="81" t="s">
        <v>1123</v>
      </c>
      <c r="I1008" s="81" t="s">
        <v>1124</v>
      </c>
      <c r="J1008" s="42" t="s">
        <v>1</v>
      </c>
      <c r="K1008" s="79"/>
    </row>
    <row r="1009" spans="2:12" ht="15.75" thickBot="1" x14ac:dyDescent="0.3">
      <c r="B1009" s="82"/>
      <c r="C1009" s="82"/>
      <c r="D1009" s="83"/>
      <c r="E1009" s="85"/>
      <c r="F1009" s="84"/>
      <c r="G1009" s="81" t="s">
        <v>1122</v>
      </c>
      <c r="H1009" s="81" t="s">
        <v>1123</v>
      </c>
      <c r="I1009" s="81" t="s">
        <v>1124</v>
      </c>
      <c r="J1009" s="42">
        <v>142</v>
      </c>
      <c r="K1009" s="79"/>
    </row>
    <row r="1010" spans="2:12" ht="15.75" thickBot="1" x14ac:dyDescent="0.3">
      <c r="B1010" s="82"/>
      <c r="C1010" s="82"/>
      <c r="D1010" s="83"/>
      <c r="E1010" s="85"/>
      <c r="F1010" s="84"/>
      <c r="G1010" s="81" t="s">
        <v>1122</v>
      </c>
      <c r="H1010" s="81" t="s">
        <v>1123</v>
      </c>
      <c r="I1010" s="81" t="s">
        <v>1124</v>
      </c>
      <c r="J1010" s="37"/>
      <c r="K1010" s="79"/>
    </row>
    <row r="1011" spans="2:12" ht="15" customHeight="1" thickBot="1" x14ac:dyDescent="0.3">
      <c r="B1011" s="82">
        <v>2023</v>
      </c>
      <c r="C1011" s="82" t="s">
        <v>721</v>
      </c>
      <c r="D1011" s="83" t="str">
        <f>IF(C1011="B","Publikační",IF(C1011="C","Publikační",IF(C1011="Jimp","Publikační",IF(C1011="Jsc","Publikační",IF(C1011="Jost","Publikační","Aplikační")))))</f>
        <v>Publikační</v>
      </c>
      <c r="E1011" s="85" t="s">
        <v>1126</v>
      </c>
      <c r="F1011" s="84">
        <v>2023</v>
      </c>
      <c r="G1011" s="81" t="s">
        <v>1127</v>
      </c>
      <c r="H1011" s="81" t="s">
        <v>1128</v>
      </c>
      <c r="I1011" s="81" t="s">
        <v>1129</v>
      </c>
      <c r="J1011" s="42" t="s">
        <v>1130</v>
      </c>
      <c r="K1011" s="79" t="s">
        <v>1917</v>
      </c>
    </row>
    <row r="1012" spans="2:12" ht="15.75" thickBot="1" x14ac:dyDescent="0.3">
      <c r="B1012" s="82"/>
      <c r="C1012" s="82"/>
      <c r="D1012" s="83"/>
      <c r="E1012" s="85"/>
      <c r="F1012" s="84"/>
      <c r="G1012" s="81" t="s">
        <v>1127</v>
      </c>
      <c r="H1012" s="81" t="s">
        <v>1128</v>
      </c>
      <c r="I1012" s="81" t="s">
        <v>1129</v>
      </c>
      <c r="J1012" s="42" t="s">
        <v>727</v>
      </c>
      <c r="K1012" s="79"/>
    </row>
    <row r="1013" spans="2:12" ht="15.75" thickBot="1" x14ac:dyDescent="0.3">
      <c r="B1013" s="82"/>
      <c r="C1013" s="82"/>
      <c r="D1013" s="83"/>
      <c r="E1013" s="85"/>
      <c r="F1013" s="84"/>
      <c r="G1013" s="81" t="s">
        <v>1127</v>
      </c>
      <c r="H1013" s="81" t="s">
        <v>1128</v>
      </c>
      <c r="I1013" s="81" t="s">
        <v>1129</v>
      </c>
      <c r="J1013" s="42" t="s">
        <v>1</v>
      </c>
      <c r="K1013" s="79"/>
    </row>
    <row r="1014" spans="2:12" ht="15.75" thickBot="1" x14ac:dyDescent="0.3">
      <c r="B1014" s="82"/>
      <c r="C1014" s="82"/>
      <c r="D1014" s="83"/>
      <c r="E1014" s="85"/>
      <c r="F1014" s="84"/>
      <c r="G1014" s="81" t="s">
        <v>1127</v>
      </c>
      <c r="H1014" s="81" t="s">
        <v>1128</v>
      </c>
      <c r="I1014" s="81" t="s">
        <v>1129</v>
      </c>
      <c r="J1014" s="42">
        <v>463</v>
      </c>
      <c r="K1014" s="79"/>
    </row>
    <row r="1015" spans="2:12" ht="15.75" thickBot="1" x14ac:dyDescent="0.3">
      <c r="B1015" s="82"/>
      <c r="C1015" s="82"/>
      <c r="D1015" s="83"/>
      <c r="E1015" s="85"/>
      <c r="F1015" s="84"/>
      <c r="G1015" s="81" t="s">
        <v>1127</v>
      </c>
      <c r="H1015" s="81" t="s">
        <v>1128</v>
      </c>
      <c r="I1015" s="81" t="s">
        <v>1129</v>
      </c>
      <c r="J1015" s="37"/>
      <c r="K1015" s="79"/>
    </row>
    <row r="1016" spans="2:12" ht="15" customHeight="1" thickBot="1" x14ac:dyDescent="0.3">
      <c r="B1016" s="82">
        <v>2023</v>
      </c>
      <c r="C1016" s="82" t="s">
        <v>721</v>
      </c>
      <c r="D1016" s="83" t="str">
        <f>IF(C1016="B","Publikační",IF(C1016="C","Publikační",IF(C1016="Jimp","Publikační",IF(C1016="Jsc","Publikační",IF(C1016="Jost","Publikační","Aplikační")))))</f>
        <v>Publikační</v>
      </c>
      <c r="E1016" s="85" t="s">
        <v>1131</v>
      </c>
      <c r="F1016" s="84">
        <v>2020</v>
      </c>
      <c r="G1016" s="81" t="s">
        <v>1132</v>
      </c>
      <c r="H1016" s="81" t="s">
        <v>1133</v>
      </c>
      <c r="I1016" s="81" t="s">
        <v>1134</v>
      </c>
      <c r="J1016" s="42" t="s">
        <v>1135</v>
      </c>
      <c r="K1016" s="79" t="s">
        <v>1917</v>
      </c>
    </row>
    <row r="1017" spans="2:12" ht="15.75" thickBot="1" x14ac:dyDescent="0.3">
      <c r="B1017" s="82"/>
      <c r="C1017" s="82"/>
      <c r="D1017" s="83"/>
      <c r="E1017" s="85"/>
      <c r="F1017" s="84"/>
      <c r="G1017" s="81" t="s">
        <v>1132</v>
      </c>
      <c r="H1017" s="81" t="s">
        <v>1133</v>
      </c>
      <c r="I1017" s="81" t="s">
        <v>1134</v>
      </c>
      <c r="J1017" s="42" t="s">
        <v>727</v>
      </c>
      <c r="K1017" s="79"/>
    </row>
    <row r="1018" spans="2:12" ht="15.75" thickBot="1" x14ac:dyDescent="0.3">
      <c r="B1018" s="82"/>
      <c r="C1018" s="82"/>
      <c r="D1018" s="83"/>
      <c r="E1018" s="85"/>
      <c r="F1018" s="84"/>
      <c r="G1018" s="81" t="s">
        <v>1132</v>
      </c>
      <c r="H1018" s="81" t="s">
        <v>1133</v>
      </c>
      <c r="I1018" s="81" t="s">
        <v>1134</v>
      </c>
      <c r="J1018" s="42" t="s">
        <v>1</v>
      </c>
      <c r="K1018" s="79"/>
    </row>
    <row r="1019" spans="2:12" ht="15.75" thickBot="1" x14ac:dyDescent="0.3">
      <c r="B1019" s="82"/>
      <c r="C1019" s="82"/>
      <c r="D1019" s="83"/>
      <c r="E1019" s="85"/>
      <c r="F1019" s="84"/>
      <c r="G1019" s="81" t="s">
        <v>1132</v>
      </c>
      <c r="H1019" s="81" t="s">
        <v>1133</v>
      </c>
      <c r="I1019" s="81" t="s">
        <v>1134</v>
      </c>
      <c r="J1019" s="42">
        <v>1632</v>
      </c>
      <c r="K1019" s="79"/>
      <c r="L1019" s="34"/>
    </row>
    <row r="1020" spans="2:12" ht="15.75" thickBot="1" x14ac:dyDescent="0.3">
      <c r="B1020" s="82"/>
      <c r="C1020" s="82"/>
      <c r="D1020" s="83"/>
      <c r="E1020" s="85"/>
      <c r="F1020" s="84"/>
      <c r="G1020" s="81" t="s">
        <v>1132</v>
      </c>
      <c r="H1020" s="81" t="s">
        <v>1133</v>
      </c>
      <c r="I1020" s="81" t="s">
        <v>1134</v>
      </c>
      <c r="J1020" s="37"/>
      <c r="K1020" s="79"/>
    </row>
    <row r="1021" spans="2:12" ht="15" customHeight="1" thickBot="1" x14ac:dyDescent="0.3">
      <c r="B1021" s="82">
        <v>2023</v>
      </c>
      <c r="C1021" s="82" t="s">
        <v>721</v>
      </c>
      <c r="D1021" s="83" t="str">
        <f>IF(C1021="B","Publikační",IF(C1021="C","Publikační",IF(C1021="Jimp","Publikační",IF(C1021="Jsc","Publikační",IF(C1021="Jost","Publikační","Aplikační")))))</f>
        <v>Publikační</v>
      </c>
      <c r="E1021" s="85" t="s">
        <v>1136</v>
      </c>
      <c r="F1021" s="84">
        <v>2019</v>
      </c>
      <c r="G1021" s="81" t="s">
        <v>1137</v>
      </c>
      <c r="H1021" s="81" t="s">
        <v>1138</v>
      </c>
      <c r="I1021" s="81" t="s">
        <v>1139</v>
      </c>
      <c r="J1021" s="42" t="s">
        <v>1140</v>
      </c>
      <c r="K1021" s="79" t="s">
        <v>1917</v>
      </c>
    </row>
    <row r="1022" spans="2:12" ht="15.75" thickBot="1" x14ac:dyDescent="0.3">
      <c r="B1022" s="82"/>
      <c r="C1022" s="82"/>
      <c r="D1022" s="83"/>
      <c r="E1022" s="85"/>
      <c r="F1022" s="84"/>
      <c r="G1022" s="81" t="s">
        <v>1137</v>
      </c>
      <c r="H1022" s="81" t="s">
        <v>1138</v>
      </c>
      <c r="I1022" s="81" t="s">
        <v>1139</v>
      </c>
      <c r="J1022" s="42" t="s">
        <v>727</v>
      </c>
      <c r="K1022" s="79"/>
    </row>
    <row r="1023" spans="2:12" ht="15.75" thickBot="1" x14ac:dyDescent="0.3">
      <c r="B1023" s="82"/>
      <c r="C1023" s="82"/>
      <c r="D1023" s="83"/>
      <c r="E1023" s="85"/>
      <c r="F1023" s="84"/>
      <c r="G1023" s="81" t="s">
        <v>1137</v>
      </c>
      <c r="H1023" s="81" t="s">
        <v>1138</v>
      </c>
      <c r="I1023" s="81" t="s">
        <v>1139</v>
      </c>
      <c r="J1023" s="42" t="s">
        <v>1</v>
      </c>
      <c r="K1023" s="79"/>
    </row>
    <row r="1024" spans="2:12" ht="15.75" thickBot="1" x14ac:dyDescent="0.3">
      <c r="B1024" s="82"/>
      <c r="C1024" s="82"/>
      <c r="D1024" s="83"/>
      <c r="E1024" s="85"/>
      <c r="F1024" s="84"/>
      <c r="G1024" s="81" t="s">
        <v>1137</v>
      </c>
      <c r="H1024" s="81" t="s">
        <v>1138</v>
      </c>
      <c r="I1024" s="81" t="s">
        <v>1139</v>
      </c>
      <c r="J1024" s="42">
        <v>276</v>
      </c>
      <c r="K1024" s="79"/>
    </row>
    <row r="1025" spans="2:11" ht="15.75" thickBot="1" x14ac:dyDescent="0.3">
      <c r="B1025" s="82"/>
      <c r="C1025" s="82"/>
      <c r="D1025" s="83"/>
      <c r="E1025" s="85"/>
      <c r="F1025" s="84"/>
      <c r="G1025" s="81" t="s">
        <v>1137</v>
      </c>
      <c r="H1025" s="81" t="s">
        <v>1138</v>
      </c>
      <c r="I1025" s="81" t="s">
        <v>1139</v>
      </c>
      <c r="J1025" s="37"/>
      <c r="K1025" s="79"/>
    </row>
    <row r="1026" spans="2:11" ht="15" customHeight="1" thickBot="1" x14ac:dyDescent="0.3">
      <c r="B1026" s="82">
        <v>2023</v>
      </c>
      <c r="C1026" s="82" t="s">
        <v>721</v>
      </c>
      <c r="D1026" s="83" t="str">
        <f>IF(C1026="B","Publikační",IF(C1026="C","Publikační",IF(C1026="Jimp","Publikační",IF(C1026="Jsc","Publikační",IF(C1026="Jost","Publikační","Aplikační")))))</f>
        <v>Publikační</v>
      </c>
      <c r="E1026" s="85" t="s">
        <v>1141</v>
      </c>
      <c r="F1026" s="84">
        <v>2023</v>
      </c>
      <c r="G1026" s="81" t="s">
        <v>1142</v>
      </c>
      <c r="H1026" s="81" t="s">
        <v>1143</v>
      </c>
      <c r="I1026" s="81" t="s">
        <v>1144</v>
      </c>
      <c r="J1026" s="42" t="s">
        <v>1145</v>
      </c>
      <c r="K1026" s="79" t="s">
        <v>1917</v>
      </c>
    </row>
    <row r="1027" spans="2:11" ht="15.75" thickBot="1" x14ac:dyDescent="0.3">
      <c r="B1027" s="82"/>
      <c r="C1027" s="82"/>
      <c r="D1027" s="83"/>
      <c r="E1027" s="85"/>
      <c r="F1027" s="84"/>
      <c r="G1027" s="81" t="s">
        <v>1142</v>
      </c>
      <c r="H1027" s="81" t="s">
        <v>1143</v>
      </c>
      <c r="I1027" s="81" t="s">
        <v>1144</v>
      </c>
      <c r="J1027" s="42" t="s">
        <v>727</v>
      </c>
      <c r="K1027" s="79"/>
    </row>
    <row r="1028" spans="2:11" ht="15.75" thickBot="1" x14ac:dyDescent="0.3">
      <c r="B1028" s="82"/>
      <c r="C1028" s="82"/>
      <c r="D1028" s="83"/>
      <c r="E1028" s="85"/>
      <c r="F1028" s="84"/>
      <c r="G1028" s="81" t="s">
        <v>1142</v>
      </c>
      <c r="H1028" s="81" t="s">
        <v>1143</v>
      </c>
      <c r="I1028" s="81" t="s">
        <v>1144</v>
      </c>
      <c r="J1028" s="42" t="s">
        <v>1</v>
      </c>
      <c r="K1028" s="79"/>
    </row>
    <row r="1029" spans="2:11" ht="15.75" thickBot="1" x14ac:dyDescent="0.3">
      <c r="B1029" s="82"/>
      <c r="C1029" s="82"/>
      <c r="D1029" s="83"/>
      <c r="E1029" s="85"/>
      <c r="F1029" s="84"/>
      <c r="G1029" s="81" t="s">
        <v>1142</v>
      </c>
      <c r="H1029" s="81" t="s">
        <v>1143</v>
      </c>
      <c r="I1029" s="81" t="s">
        <v>1144</v>
      </c>
      <c r="J1029" s="42">
        <v>566</v>
      </c>
      <c r="K1029" s="79"/>
    </row>
    <row r="1030" spans="2:11" ht="15.75" thickBot="1" x14ac:dyDescent="0.3">
      <c r="B1030" s="82"/>
      <c r="C1030" s="82"/>
      <c r="D1030" s="83"/>
      <c r="E1030" s="85"/>
      <c r="F1030" s="84"/>
      <c r="G1030" s="81" t="s">
        <v>1142</v>
      </c>
      <c r="H1030" s="81" t="s">
        <v>1143</v>
      </c>
      <c r="I1030" s="81" t="s">
        <v>1144</v>
      </c>
      <c r="J1030" s="37"/>
      <c r="K1030" s="79"/>
    </row>
    <row r="1031" spans="2:11" ht="15" customHeight="1" thickBot="1" x14ac:dyDescent="0.3">
      <c r="B1031" s="82">
        <v>2023</v>
      </c>
      <c r="C1031" s="82" t="s">
        <v>764</v>
      </c>
      <c r="D1031" s="83" t="str">
        <f>IF(C1031="B","Publikační",IF(C1031="C","Publikační",IF(C1031="Jimp","Publikační",IF(C1031="Jsc","Publikační",IF(C1031="Jost","Publikační","Aplikační")))))</f>
        <v>Publikační</v>
      </c>
      <c r="E1031" s="85" t="s">
        <v>1146</v>
      </c>
      <c r="F1031" s="84" t="s">
        <v>28</v>
      </c>
      <c r="G1031" s="81" t="s">
        <v>1147</v>
      </c>
      <c r="H1031" s="81" t="s">
        <v>1148</v>
      </c>
      <c r="I1031" s="81"/>
      <c r="J1031" s="42" t="s">
        <v>1149</v>
      </c>
      <c r="K1031" s="79" t="s">
        <v>1917</v>
      </c>
    </row>
    <row r="1032" spans="2:11" ht="15.75" thickBot="1" x14ac:dyDescent="0.3">
      <c r="B1032" s="82"/>
      <c r="C1032" s="82"/>
      <c r="D1032" s="83"/>
      <c r="E1032" s="85"/>
      <c r="F1032" s="84"/>
      <c r="G1032" s="81" t="s">
        <v>1147</v>
      </c>
      <c r="H1032" s="81" t="s">
        <v>1148</v>
      </c>
      <c r="I1032" s="81"/>
      <c r="J1032" s="42" t="s">
        <v>1150</v>
      </c>
      <c r="K1032" s="79"/>
    </row>
    <row r="1033" spans="2:11" ht="15.75" thickBot="1" x14ac:dyDescent="0.3">
      <c r="B1033" s="82"/>
      <c r="C1033" s="82"/>
      <c r="D1033" s="83"/>
      <c r="E1033" s="85"/>
      <c r="F1033" s="84"/>
      <c r="G1033" s="81" t="s">
        <v>1147</v>
      </c>
      <c r="H1033" s="81" t="s">
        <v>1148</v>
      </c>
      <c r="I1033" s="81"/>
      <c r="J1033" s="42" t="s">
        <v>727</v>
      </c>
      <c r="K1033" s="79"/>
    </row>
    <row r="1034" spans="2:11" ht="15.75" thickBot="1" x14ac:dyDescent="0.3">
      <c r="B1034" s="82"/>
      <c r="C1034" s="82"/>
      <c r="D1034" s="83"/>
      <c r="E1034" s="85"/>
      <c r="F1034" s="84"/>
      <c r="G1034" s="81" t="s">
        <v>1147</v>
      </c>
      <c r="H1034" s="81" t="s">
        <v>1148</v>
      </c>
      <c r="I1034" s="81"/>
      <c r="J1034" s="42" t="s">
        <v>1151</v>
      </c>
      <c r="K1034" s="79"/>
    </row>
    <row r="1035" spans="2:11" ht="15.75" thickBot="1" x14ac:dyDescent="0.3">
      <c r="B1035" s="82"/>
      <c r="C1035" s="82"/>
      <c r="D1035" s="83"/>
      <c r="E1035" s="85"/>
      <c r="F1035" s="84"/>
      <c r="G1035" s="81" t="s">
        <v>1147</v>
      </c>
      <c r="H1035" s="81" t="s">
        <v>1148</v>
      </c>
      <c r="I1035" s="81"/>
      <c r="J1035" s="42" t="s">
        <v>1152</v>
      </c>
      <c r="K1035" s="79"/>
    </row>
    <row r="1036" spans="2:11" ht="15" customHeight="1" thickBot="1" x14ac:dyDescent="0.3">
      <c r="B1036" s="82">
        <v>2023</v>
      </c>
      <c r="C1036" s="82" t="s">
        <v>1153</v>
      </c>
      <c r="D1036" s="83" t="str">
        <f>IF(C1036="B","Publikační",IF(C1036="C","Publikační",IF(C1036="Jimp","Publikační",IF(C1036="Jsc","Publikační",IF(C1036="Jost","Publikační","Aplikační")))))</f>
        <v>Aplikační</v>
      </c>
      <c r="E1036" s="85" t="s">
        <v>1016</v>
      </c>
      <c r="F1036" s="84">
        <v>2023</v>
      </c>
      <c r="G1036" s="81" t="s">
        <v>1017</v>
      </c>
      <c r="H1036" s="81" t="s">
        <v>1154</v>
      </c>
      <c r="I1036" s="81" t="s">
        <v>1155</v>
      </c>
      <c r="J1036" s="49" t="s">
        <v>1156</v>
      </c>
      <c r="K1036" s="79" t="s">
        <v>1917</v>
      </c>
    </row>
    <row r="1037" spans="2:11" ht="15.75" thickBot="1" x14ac:dyDescent="0.3">
      <c r="B1037" s="82"/>
      <c r="C1037" s="82"/>
      <c r="D1037" s="83"/>
      <c r="E1037" s="85"/>
      <c r="F1037" s="84"/>
      <c r="G1037" s="81" t="s">
        <v>1017</v>
      </c>
      <c r="H1037" s="81" t="s">
        <v>1154</v>
      </c>
      <c r="I1037" s="81" t="s">
        <v>1155</v>
      </c>
      <c r="J1037" s="50" t="s">
        <v>1157</v>
      </c>
      <c r="K1037" s="79"/>
    </row>
    <row r="1038" spans="2:11" ht="15.75" thickBot="1" x14ac:dyDescent="0.3">
      <c r="B1038" s="82"/>
      <c r="C1038" s="82"/>
      <c r="D1038" s="83"/>
      <c r="E1038" s="85"/>
      <c r="F1038" s="84"/>
      <c r="G1038" s="81" t="s">
        <v>1017</v>
      </c>
      <c r="H1038" s="81" t="s">
        <v>1154</v>
      </c>
      <c r="I1038" s="81" t="s">
        <v>1155</v>
      </c>
      <c r="J1038" s="50">
        <v>500</v>
      </c>
      <c r="K1038" s="79"/>
    </row>
    <row r="1039" spans="2:11" ht="15.75" thickBot="1" x14ac:dyDescent="0.3">
      <c r="B1039" s="82"/>
      <c r="C1039" s="82"/>
      <c r="D1039" s="83"/>
      <c r="E1039" s="85"/>
      <c r="F1039" s="84"/>
      <c r="G1039" s="81" t="s">
        <v>1017</v>
      </c>
      <c r="H1039" s="81" t="s">
        <v>1154</v>
      </c>
      <c r="I1039" s="81" t="s">
        <v>1155</v>
      </c>
      <c r="J1039" s="50">
        <v>1</v>
      </c>
      <c r="K1039" s="79"/>
    </row>
    <row r="1040" spans="2:11" ht="15.75" thickBot="1" x14ac:dyDescent="0.3">
      <c r="B1040" s="82"/>
      <c r="C1040" s="82"/>
      <c r="D1040" s="83"/>
      <c r="E1040" s="85"/>
      <c r="F1040" s="84"/>
      <c r="G1040" s="81" t="s">
        <v>1017</v>
      </c>
      <c r="H1040" s="81" t="s">
        <v>1154</v>
      </c>
      <c r="I1040" s="81" t="s">
        <v>1155</v>
      </c>
      <c r="J1040" s="51" t="s">
        <v>1020</v>
      </c>
      <c r="K1040" s="79"/>
    </row>
    <row r="1041" spans="2:11" ht="15" customHeight="1" thickBot="1" x14ac:dyDescent="0.3">
      <c r="B1041" s="82">
        <v>2023</v>
      </c>
      <c r="C1041" s="82" t="s">
        <v>847</v>
      </c>
      <c r="D1041" s="83" t="str">
        <f>IF(C1041="B","Publikační",IF(C1041="C","Publikační",IF(C1041="Jimp","Publikační",IF(C1041="Jsc","Publikační",IF(C1041="Jost","Publikační","Aplikační")))))</f>
        <v>Aplikační</v>
      </c>
      <c r="E1041" s="85" t="s">
        <v>1011</v>
      </c>
      <c r="F1041" s="84">
        <v>2023</v>
      </c>
      <c r="G1041" s="81" t="s">
        <v>1158</v>
      </c>
      <c r="H1041" s="81" t="s">
        <v>1159</v>
      </c>
      <c r="I1041" s="81" t="s">
        <v>1160</v>
      </c>
      <c r="J1041" s="38" t="s">
        <v>851</v>
      </c>
      <c r="K1041" s="79" t="s">
        <v>1917</v>
      </c>
    </row>
    <row r="1042" spans="2:11" ht="15.75" thickBot="1" x14ac:dyDescent="0.3">
      <c r="B1042" s="82"/>
      <c r="C1042" s="82"/>
      <c r="D1042" s="83"/>
      <c r="E1042" s="85"/>
      <c r="F1042" s="84"/>
      <c r="G1042" s="81" t="s">
        <v>1158</v>
      </c>
      <c r="H1042" s="81" t="s">
        <v>1159</v>
      </c>
      <c r="I1042" s="81" t="s">
        <v>1160</v>
      </c>
      <c r="J1042" s="39" t="s">
        <v>1160</v>
      </c>
      <c r="K1042" s="79"/>
    </row>
    <row r="1043" spans="2:11" ht="15.75" thickBot="1" x14ac:dyDescent="0.3">
      <c r="B1043" s="82"/>
      <c r="C1043" s="82"/>
      <c r="D1043" s="83"/>
      <c r="E1043" s="85"/>
      <c r="F1043" s="84"/>
      <c r="G1043" s="81" t="s">
        <v>1158</v>
      </c>
      <c r="H1043" s="81" t="s">
        <v>1159</v>
      </c>
      <c r="I1043" s="81" t="s">
        <v>1160</v>
      </c>
      <c r="J1043" s="40" t="s">
        <v>1161</v>
      </c>
      <c r="K1043" s="79"/>
    </row>
    <row r="1044" spans="2:11" ht="15.75" thickBot="1" x14ac:dyDescent="0.3">
      <c r="B1044" s="82"/>
      <c r="C1044" s="82"/>
      <c r="D1044" s="83"/>
      <c r="E1044" s="85"/>
      <c r="F1044" s="84"/>
      <c r="G1044" s="81" t="s">
        <v>1158</v>
      </c>
      <c r="H1044" s="81" t="s">
        <v>1159</v>
      </c>
      <c r="I1044" s="81" t="s">
        <v>1160</v>
      </c>
      <c r="J1044" s="41" t="s">
        <v>1</v>
      </c>
      <c r="K1044" s="79"/>
    </row>
    <row r="1045" spans="2:11" ht="15.75" thickBot="1" x14ac:dyDescent="0.3">
      <c r="B1045" s="82"/>
      <c r="C1045" s="82"/>
      <c r="D1045" s="83"/>
      <c r="E1045" s="85"/>
      <c r="F1045" s="84"/>
      <c r="G1045" s="81" t="s">
        <v>1158</v>
      </c>
      <c r="H1045" s="81" t="s">
        <v>1159</v>
      </c>
      <c r="I1045" s="81" t="s">
        <v>1160</v>
      </c>
      <c r="J1045" s="41" t="s">
        <v>1162</v>
      </c>
      <c r="K1045" s="79"/>
    </row>
    <row r="1046" spans="2:11" ht="15" customHeight="1" thickBot="1" x14ac:dyDescent="0.3">
      <c r="B1046" s="82">
        <v>2023</v>
      </c>
      <c r="C1046" s="82" t="s">
        <v>847</v>
      </c>
      <c r="D1046" s="83" t="str">
        <f>IF(C1046="B","Publikační",IF(C1046="C","Publikační",IF(C1046="Jimp","Publikační",IF(C1046="Jsc","Publikační",IF(C1046="Jost","Publikační","Aplikační")))))</f>
        <v>Aplikační</v>
      </c>
      <c r="E1046" s="85" t="s">
        <v>1026</v>
      </c>
      <c r="F1046" s="84">
        <v>2023</v>
      </c>
      <c r="G1046" s="81" t="s">
        <v>1163</v>
      </c>
      <c r="H1046" s="81" t="s">
        <v>1164</v>
      </c>
      <c r="I1046" s="81" t="s">
        <v>1165</v>
      </c>
      <c r="J1046" s="38" t="s">
        <v>851</v>
      </c>
      <c r="K1046" s="79" t="s">
        <v>1917</v>
      </c>
    </row>
    <row r="1047" spans="2:11" ht="15.75" thickBot="1" x14ac:dyDescent="0.3">
      <c r="B1047" s="82"/>
      <c r="C1047" s="82"/>
      <c r="D1047" s="83"/>
      <c r="E1047" s="85"/>
      <c r="F1047" s="84"/>
      <c r="G1047" s="81" t="s">
        <v>1163</v>
      </c>
      <c r="H1047" s="81" t="s">
        <v>1164</v>
      </c>
      <c r="I1047" s="81" t="s">
        <v>1165</v>
      </c>
      <c r="J1047" s="39" t="s">
        <v>1165</v>
      </c>
      <c r="K1047" s="79"/>
    </row>
    <row r="1048" spans="2:11" ht="15.75" thickBot="1" x14ac:dyDescent="0.3">
      <c r="B1048" s="82"/>
      <c r="C1048" s="82"/>
      <c r="D1048" s="83"/>
      <c r="E1048" s="85"/>
      <c r="F1048" s="84"/>
      <c r="G1048" s="81" t="s">
        <v>1163</v>
      </c>
      <c r="H1048" s="81" t="s">
        <v>1164</v>
      </c>
      <c r="I1048" s="81" t="s">
        <v>1165</v>
      </c>
      <c r="J1048" s="40" t="s">
        <v>1161</v>
      </c>
      <c r="K1048" s="79"/>
    </row>
    <row r="1049" spans="2:11" ht="15.75" thickBot="1" x14ac:dyDescent="0.3">
      <c r="B1049" s="82"/>
      <c r="C1049" s="82"/>
      <c r="D1049" s="83"/>
      <c r="E1049" s="85"/>
      <c r="F1049" s="84"/>
      <c r="G1049" s="81" t="s">
        <v>1163</v>
      </c>
      <c r="H1049" s="81" t="s">
        <v>1164</v>
      </c>
      <c r="I1049" s="81" t="s">
        <v>1165</v>
      </c>
      <c r="J1049" s="41" t="s">
        <v>1</v>
      </c>
      <c r="K1049" s="79"/>
    </row>
    <row r="1050" spans="2:11" ht="15.75" thickBot="1" x14ac:dyDescent="0.3">
      <c r="B1050" s="82"/>
      <c r="C1050" s="82"/>
      <c r="D1050" s="83"/>
      <c r="E1050" s="85"/>
      <c r="F1050" s="84"/>
      <c r="G1050" s="81" t="s">
        <v>1163</v>
      </c>
      <c r="H1050" s="81" t="s">
        <v>1164</v>
      </c>
      <c r="I1050" s="81" t="s">
        <v>1165</v>
      </c>
      <c r="J1050" s="41" t="s">
        <v>1162</v>
      </c>
      <c r="K1050" s="79"/>
    </row>
    <row r="1051" spans="2:11" ht="15" customHeight="1" thickBot="1" x14ac:dyDescent="0.3">
      <c r="B1051" s="82">
        <v>2023</v>
      </c>
      <c r="C1051" s="82" t="s">
        <v>847</v>
      </c>
      <c r="D1051" s="83" t="str">
        <f>IF(C1051="B","Publikační",IF(C1051="C","Publikační",IF(C1051="Jimp","Publikační",IF(C1051="Jsc","Publikační",IF(C1051="Jost","Publikační","Aplikační")))))</f>
        <v>Aplikační</v>
      </c>
      <c r="E1051" s="85" t="s">
        <v>1166</v>
      </c>
      <c r="F1051" s="84">
        <v>2023</v>
      </c>
      <c r="G1051" s="81" t="s">
        <v>1167</v>
      </c>
      <c r="H1051" s="81" t="s">
        <v>1168</v>
      </c>
      <c r="I1051" s="81" t="s">
        <v>1169</v>
      </c>
      <c r="J1051" s="38" t="s">
        <v>851</v>
      </c>
      <c r="K1051" s="79" t="s">
        <v>1917</v>
      </c>
    </row>
    <row r="1052" spans="2:11" ht="15.75" thickBot="1" x14ac:dyDescent="0.3">
      <c r="B1052" s="82"/>
      <c r="C1052" s="82"/>
      <c r="D1052" s="83"/>
      <c r="E1052" s="85"/>
      <c r="F1052" s="84"/>
      <c r="G1052" s="81" t="s">
        <v>1167</v>
      </c>
      <c r="H1052" s="81" t="s">
        <v>1168</v>
      </c>
      <c r="I1052" s="81" t="s">
        <v>1169</v>
      </c>
      <c r="J1052" s="39" t="s">
        <v>1169</v>
      </c>
      <c r="K1052" s="79"/>
    </row>
    <row r="1053" spans="2:11" ht="15.75" thickBot="1" x14ac:dyDescent="0.3">
      <c r="B1053" s="82"/>
      <c r="C1053" s="82"/>
      <c r="D1053" s="83"/>
      <c r="E1053" s="85"/>
      <c r="F1053" s="84"/>
      <c r="G1053" s="81" t="s">
        <v>1167</v>
      </c>
      <c r="H1053" s="81" t="s">
        <v>1168</v>
      </c>
      <c r="I1053" s="81" t="s">
        <v>1169</v>
      </c>
      <c r="J1053" s="40" t="s">
        <v>1161</v>
      </c>
      <c r="K1053" s="79"/>
    </row>
    <row r="1054" spans="2:11" ht="15.75" thickBot="1" x14ac:dyDescent="0.3">
      <c r="B1054" s="82"/>
      <c r="C1054" s="82"/>
      <c r="D1054" s="83"/>
      <c r="E1054" s="85"/>
      <c r="F1054" s="84"/>
      <c r="G1054" s="81" t="s">
        <v>1167</v>
      </c>
      <c r="H1054" s="81" t="s">
        <v>1168</v>
      </c>
      <c r="I1054" s="81" t="s">
        <v>1169</v>
      </c>
      <c r="J1054" s="41" t="s">
        <v>1</v>
      </c>
      <c r="K1054" s="79"/>
    </row>
    <row r="1055" spans="2:11" ht="15.75" thickBot="1" x14ac:dyDescent="0.3">
      <c r="B1055" s="82"/>
      <c r="C1055" s="82"/>
      <c r="D1055" s="83"/>
      <c r="E1055" s="85"/>
      <c r="F1055" s="84"/>
      <c r="G1055" s="81" t="s">
        <v>1167</v>
      </c>
      <c r="H1055" s="81" t="s">
        <v>1168</v>
      </c>
      <c r="I1055" s="81" t="s">
        <v>1169</v>
      </c>
      <c r="J1055" s="41" t="s">
        <v>1162</v>
      </c>
      <c r="K1055" s="79"/>
    </row>
    <row r="1056" spans="2:11" ht="15" customHeight="1" thickBot="1" x14ac:dyDescent="0.3">
      <c r="B1056" s="82">
        <v>2023</v>
      </c>
      <c r="C1056" s="82" t="s">
        <v>847</v>
      </c>
      <c r="D1056" s="83" t="str">
        <f>IF(C1056="B","Publikační",IF(C1056="C","Publikační",IF(C1056="Jimp","Publikační",IF(C1056="Jsc","Publikační",IF(C1056="Jost","Publikační","Aplikační")))))</f>
        <v>Aplikační</v>
      </c>
      <c r="E1056" s="85" t="s">
        <v>1170</v>
      </c>
      <c r="F1056" s="84">
        <v>2023</v>
      </c>
      <c r="G1056" s="81" t="s">
        <v>1171</v>
      </c>
      <c r="H1056" s="81" t="s">
        <v>1172</v>
      </c>
      <c r="I1056" s="81" t="s">
        <v>1173</v>
      </c>
      <c r="J1056" s="38" t="s">
        <v>851</v>
      </c>
      <c r="K1056" s="79" t="s">
        <v>1917</v>
      </c>
    </row>
    <row r="1057" spans="2:11" ht="15.75" thickBot="1" x14ac:dyDescent="0.3">
      <c r="B1057" s="82"/>
      <c r="C1057" s="82"/>
      <c r="D1057" s="83"/>
      <c r="E1057" s="85"/>
      <c r="F1057" s="84"/>
      <c r="G1057" s="81" t="s">
        <v>1171</v>
      </c>
      <c r="H1057" s="81" t="s">
        <v>1172</v>
      </c>
      <c r="I1057" s="81" t="s">
        <v>1173</v>
      </c>
      <c r="J1057" s="39" t="s">
        <v>1173</v>
      </c>
      <c r="K1057" s="79"/>
    </row>
    <row r="1058" spans="2:11" ht="15.75" thickBot="1" x14ac:dyDescent="0.3">
      <c r="B1058" s="82"/>
      <c r="C1058" s="82"/>
      <c r="D1058" s="83"/>
      <c r="E1058" s="85"/>
      <c r="F1058" s="84"/>
      <c r="G1058" s="81" t="s">
        <v>1171</v>
      </c>
      <c r="H1058" s="81" t="s">
        <v>1172</v>
      </c>
      <c r="I1058" s="81" t="s">
        <v>1173</v>
      </c>
      <c r="J1058" s="40" t="s">
        <v>1161</v>
      </c>
      <c r="K1058" s="79"/>
    </row>
    <row r="1059" spans="2:11" ht="15.75" thickBot="1" x14ac:dyDescent="0.3">
      <c r="B1059" s="82"/>
      <c r="C1059" s="82"/>
      <c r="D1059" s="83"/>
      <c r="E1059" s="85"/>
      <c r="F1059" s="84"/>
      <c r="G1059" s="81" t="s">
        <v>1171</v>
      </c>
      <c r="H1059" s="81" t="s">
        <v>1172</v>
      </c>
      <c r="I1059" s="81" t="s">
        <v>1173</v>
      </c>
      <c r="J1059" s="41" t="s">
        <v>1</v>
      </c>
      <c r="K1059" s="79"/>
    </row>
    <row r="1060" spans="2:11" ht="15.75" thickBot="1" x14ac:dyDescent="0.3">
      <c r="B1060" s="82"/>
      <c r="C1060" s="82"/>
      <c r="D1060" s="83"/>
      <c r="E1060" s="85"/>
      <c r="F1060" s="84"/>
      <c r="G1060" s="81" t="s">
        <v>1171</v>
      </c>
      <c r="H1060" s="81" t="s">
        <v>1172</v>
      </c>
      <c r="I1060" s="81" t="s">
        <v>1173</v>
      </c>
      <c r="J1060" s="41" t="s">
        <v>1162</v>
      </c>
      <c r="K1060" s="79"/>
    </row>
    <row r="1061" spans="2:11" ht="15" customHeight="1" thickBot="1" x14ac:dyDescent="0.3">
      <c r="B1061" s="82">
        <v>2023</v>
      </c>
      <c r="C1061" s="82" t="s">
        <v>847</v>
      </c>
      <c r="D1061" s="83" t="str">
        <f>IF(C1061="B","Publikační",IF(C1061="C","Publikační",IF(C1061="Jimp","Publikační",IF(C1061="Jsc","Publikační",IF(C1061="Jost","Publikační","Aplikační")))))</f>
        <v>Aplikační</v>
      </c>
      <c r="E1061" s="85" t="s">
        <v>1174</v>
      </c>
      <c r="F1061" s="84">
        <v>2023</v>
      </c>
      <c r="G1061" s="81" t="s">
        <v>1175</v>
      </c>
      <c r="H1061" s="81" t="s">
        <v>1176</v>
      </c>
      <c r="I1061" s="81" t="s">
        <v>1177</v>
      </c>
      <c r="J1061" s="38" t="s">
        <v>851</v>
      </c>
      <c r="K1061" s="79" t="s">
        <v>1917</v>
      </c>
    </row>
    <row r="1062" spans="2:11" ht="15.75" thickBot="1" x14ac:dyDescent="0.3">
      <c r="B1062" s="82"/>
      <c r="C1062" s="82"/>
      <c r="D1062" s="83"/>
      <c r="E1062" s="85"/>
      <c r="F1062" s="84"/>
      <c r="G1062" s="81" t="s">
        <v>1175</v>
      </c>
      <c r="H1062" s="81" t="s">
        <v>1176</v>
      </c>
      <c r="I1062" s="81" t="s">
        <v>1177</v>
      </c>
      <c r="J1062" s="39" t="s">
        <v>1177</v>
      </c>
      <c r="K1062" s="79"/>
    </row>
    <row r="1063" spans="2:11" ht="15.75" thickBot="1" x14ac:dyDescent="0.3">
      <c r="B1063" s="82"/>
      <c r="C1063" s="82"/>
      <c r="D1063" s="83"/>
      <c r="E1063" s="85"/>
      <c r="F1063" s="84"/>
      <c r="G1063" s="81" t="s">
        <v>1175</v>
      </c>
      <c r="H1063" s="81" t="s">
        <v>1176</v>
      </c>
      <c r="I1063" s="81" t="s">
        <v>1177</v>
      </c>
      <c r="J1063" s="40" t="s">
        <v>1161</v>
      </c>
      <c r="K1063" s="79"/>
    </row>
    <row r="1064" spans="2:11" ht="15.75" thickBot="1" x14ac:dyDescent="0.3">
      <c r="B1064" s="82"/>
      <c r="C1064" s="82"/>
      <c r="D1064" s="83"/>
      <c r="E1064" s="85"/>
      <c r="F1064" s="84"/>
      <c r="G1064" s="81" t="s">
        <v>1175</v>
      </c>
      <c r="H1064" s="81" t="s">
        <v>1176</v>
      </c>
      <c r="I1064" s="81" t="s">
        <v>1177</v>
      </c>
      <c r="J1064" s="41" t="s">
        <v>1</v>
      </c>
      <c r="K1064" s="79"/>
    </row>
    <row r="1065" spans="2:11" ht="15.75" thickBot="1" x14ac:dyDescent="0.3">
      <c r="B1065" s="82"/>
      <c r="C1065" s="82"/>
      <c r="D1065" s="83"/>
      <c r="E1065" s="85"/>
      <c r="F1065" s="84"/>
      <c r="G1065" s="81" t="s">
        <v>1175</v>
      </c>
      <c r="H1065" s="81" t="s">
        <v>1176</v>
      </c>
      <c r="I1065" s="81" t="s">
        <v>1177</v>
      </c>
      <c r="J1065" s="41" t="s">
        <v>1162</v>
      </c>
      <c r="K1065" s="79"/>
    </row>
    <row r="1066" spans="2:11" ht="15" customHeight="1" thickBot="1" x14ac:dyDescent="0.3">
      <c r="B1066" s="82">
        <v>2023</v>
      </c>
      <c r="C1066" s="82" t="s">
        <v>19</v>
      </c>
      <c r="D1066" s="83" t="str">
        <f>IF(C1066="B","Publikační",IF(C1066="C","Publikační",IF(C1066="Jimp","Publikační",IF(C1066="Jsc","Publikační",IF(C1066="Jost","Publikační","Aplikační")))))</f>
        <v>Publikační</v>
      </c>
      <c r="E1066" s="85" t="s">
        <v>35</v>
      </c>
      <c r="F1066" s="84">
        <v>2023</v>
      </c>
      <c r="G1066" s="81" t="s">
        <v>1178</v>
      </c>
      <c r="H1066" s="81" t="s">
        <v>1179</v>
      </c>
      <c r="I1066" s="81" t="s">
        <v>1180</v>
      </c>
      <c r="J1066" s="52" t="s">
        <v>1181</v>
      </c>
      <c r="K1066" s="79" t="s">
        <v>1917</v>
      </c>
    </row>
    <row r="1067" spans="2:11" ht="15.75" thickBot="1" x14ac:dyDescent="0.3">
      <c r="B1067" s="82"/>
      <c r="C1067" s="82"/>
      <c r="D1067" s="83"/>
      <c r="E1067" s="85"/>
      <c r="F1067" s="84"/>
      <c r="G1067" s="81" t="s">
        <v>1178</v>
      </c>
      <c r="H1067" s="81" t="s">
        <v>1179</v>
      </c>
      <c r="I1067" s="81" t="s">
        <v>1180</v>
      </c>
      <c r="J1067" s="42" t="s">
        <v>1182</v>
      </c>
      <c r="K1067" s="79"/>
    </row>
    <row r="1068" spans="2:11" ht="15.75" thickBot="1" x14ac:dyDescent="0.3">
      <c r="B1068" s="82"/>
      <c r="C1068" s="82"/>
      <c r="D1068" s="83"/>
      <c r="E1068" s="85"/>
      <c r="F1068" s="84"/>
      <c r="G1068" s="81" t="s">
        <v>1178</v>
      </c>
      <c r="H1068" s="81" t="s">
        <v>1179</v>
      </c>
      <c r="I1068" s="81" t="s">
        <v>1180</v>
      </c>
      <c r="J1068" s="42">
        <v>68</v>
      </c>
      <c r="K1068" s="79"/>
    </row>
    <row r="1069" spans="2:11" ht="15.75" thickBot="1" x14ac:dyDescent="0.3">
      <c r="B1069" s="82"/>
      <c r="C1069" s="82"/>
      <c r="D1069" s="83"/>
      <c r="E1069" s="85"/>
      <c r="F1069" s="84"/>
      <c r="G1069" s="81" t="s">
        <v>1178</v>
      </c>
      <c r="H1069" s="81" t="s">
        <v>1179</v>
      </c>
      <c r="I1069" s="81" t="s">
        <v>1180</v>
      </c>
      <c r="J1069" s="42">
        <v>3</v>
      </c>
      <c r="K1069" s="79"/>
    </row>
    <row r="1070" spans="2:11" ht="15.75" thickBot="1" x14ac:dyDescent="0.3">
      <c r="B1070" s="82"/>
      <c r="C1070" s="82"/>
      <c r="D1070" s="83"/>
      <c r="E1070" s="85"/>
      <c r="F1070" s="84"/>
      <c r="G1070" s="81" t="s">
        <v>1178</v>
      </c>
      <c r="H1070" s="81" t="s">
        <v>1179</v>
      </c>
      <c r="I1070" s="81" t="s">
        <v>1180</v>
      </c>
      <c r="J1070" s="42" t="s">
        <v>1183</v>
      </c>
      <c r="K1070" s="79"/>
    </row>
    <row r="1071" spans="2:11" ht="15" customHeight="1" thickBot="1" x14ac:dyDescent="0.3">
      <c r="B1071" s="82">
        <v>2023</v>
      </c>
      <c r="C1071" s="82" t="s">
        <v>19</v>
      </c>
      <c r="D1071" s="83" t="str">
        <f>IF(C1071="B","Publikační",IF(C1071="C","Publikační",IF(C1071="Jimp","Publikační",IF(C1071="Jsc","Publikační",IF(C1071="Jost","Publikační","Aplikační")))))</f>
        <v>Publikační</v>
      </c>
      <c r="E1071" s="85" t="s">
        <v>219</v>
      </c>
      <c r="F1071" s="84">
        <v>2023</v>
      </c>
      <c r="G1071" s="81" t="s">
        <v>1184</v>
      </c>
      <c r="H1071" s="81" t="s">
        <v>1185</v>
      </c>
      <c r="I1071" s="81" t="s">
        <v>1186</v>
      </c>
      <c r="J1071" s="52" t="s">
        <v>1187</v>
      </c>
      <c r="K1071" s="79" t="s">
        <v>1917</v>
      </c>
    </row>
    <row r="1072" spans="2:11" ht="15.75" thickBot="1" x14ac:dyDescent="0.3">
      <c r="B1072" s="82"/>
      <c r="C1072" s="82"/>
      <c r="D1072" s="83"/>
      <c r="E1072" s="85"/>
      <c r="F1072" s="84"/>
      <c r="G1072" s="81" t="s">
        <v>1184</v>
      </c>
      <c r="H1072" s="81" t="s">
        <v>1185</v>
      </c>
      <c r="I1072" s="81" t="s">
        <v>1186</v>
      </c>
      <c r="J1072" s="42" t="s">
        <v>1188</v>
      </c>
      <c r="K1072" s="79"/>
    </row>
    <row r="1073" spans="2:11" ht="15.75" thickBot="1" x14ac:dyDescent="0.3">
      <c r="B1073" s="82"/>
      <c r="C1073" s="82"/>
      <c r="D1073" s="83"/>
      <c r="E1073" s="85"/>
      <c r="F1073" s="84"/>
      <c r="G1073" s="81" t="s">
        <v>1184</v>
      </c>
      <c r="H1073" s="81" t="s">
        <v>1185</v>
      </c>
      <c r="I1073" s="81" t="s">
        <v>1186</v>
      </c>
      <c r="J1073" s="42">
        <v>2023</v>
      </c>
      <c r="K1073" s="79"/>
    </row>
    <row r="1074" spans="2:11" ht="15.75" thickBot="1" x14ac:dyDescent="0.3">
      <c r="B1074" s="82"/>
      <c r="C1074" s="82"/>
      <c r="D1074" s="83"/>
      <c r="E1074" s="85"/>
      <c r="F1074" s="84"/>
      <c r="G1074" s="81" t="s">
        <v>1184</v>
      </c>
      <c r="H1074" s="81" t="s">
        <v>1185</v>
      </c>
      <c r="I1074" s="81" t="s">
        <v>1186</v>
      </c>
      <c r="J1074" s="42">
        <v>106</v>
      </c>
      <c r="K1074" s="79"/>
    </row>
    <row r="1075" spans="2:11" ht="15.75" thickBot="1" x14ac:dyDescent="0.3">
      <c r="B1075" s="82"/>
      <c r="C1075" s="82"/>
      <c r="D1075" s="83"/>
      <c r="E1075" s="85"/>
      <c r="F1075" s="84"/>
      <c r="G1075" s="81" t="s">
        <v>1184</v>
      </c>
      <c r="H1075" s="81" t="s">
        <v>1185</v>
      </c>
      <c r="I1075" s="81" t="s">
        <v>1186</v>
      </c>
      <c r="J1075" s="42" t="s">
        <v>1189</v>
      </c>
      <c r="K1075" s="79"/>
    </row>
    <row r="1076" spans="2:11" ht="15" customHeight="1" thickBot="1" x14ac:dyDescent="0.3">
      <c r="B1076" s="82">
        <v>2023</v>
      </c>
      <c r="C1076" s="82" t="s">
        <v>19</v>
      </c>
      <c r="D1076" s="83" t="str">
        <f>IF(C1076="B","Publikační",IF(C1076="C","Publikační",IF(C1076="Jimp","Publikační",IF(C1076="Jsc","Publikační",IF(C1076="Jost","Publikační","Aplikační")))))</f>
        <v>Publikační</v>
      </c>
      <c r="E1076" s="85" t="s">
        <v>219</v>
      </c>
      <c r="F1076" s="84">
        <v>2023</v>
      </c>
      <c r="G1076" s="81" t="s">
        <v>1190</v>
      </c>
      <c r="H1076" s="81" t="s">
        <v>1191</v>
      </c>
      <c r="I1076" s="81" t="s">
        <v>1192</v>
      </c>
      <c r="J1076" s="52" t="s">
        <v>1193</v>
      </c>
      <c r="K1076" s="79" t="s">
        <v>1917</v>
      </c>
    </row>
    <row r="1077" spans="2:11" ht="15.75" thickBot="1" x14ac:dyDescent="0.3">
      <c r="B1077" s="82"/>
      <c r="C1077" s="82"/>
      <c r="D1077" s="83"/>
      <c r="E1077" s="85"/>
      <c r="F1077" s="84"/>
      <c r="G1077" s="81" t="s">
        <v>1190</v>
      </c>
      <c r="H1077" s="81" t="s">
        <v>1191</v>
      </c>
      <c r="I1077" s="81" t="s">
        <v>1192</v>
      </c>
      <c r="J1077" s="42" t="s">
        <v>1194</v>
      </c>
      <c r="K1077" s="79"/>
    </row>
    <row r="1078" spans="2:11" ht="15.75" thickBot="1" x14ac:dyDescent="0.3">
      <c r="B1078" s="82"/>
      <c r="C1078" s="82"/>
      <c r="D1078" s="83"/>
      <c r="E1078" s="85"/>
      <c r="F1078" s="84"/>
      <c r="G1078" s="81" t="s">
        <v>1190</v>
      </c>
      <c r="H1078" s="81" t="s">
        <v>1191</v>
      </c>
      <c r="I1078" s="81" t="s">
        <v>1192</v>
      </c>
      <c r="J1078" s="42">
        <v>73</v>
      </c>
      <c r="K1078" s="79"/>
    </row>
    <row r="1079" spans="2:11" ht="15.75" thickBot="1" x14ac:dyDescent="0.3">
      <c r="B1079" s="82"/>
      <c r="C1079" s="82"/>
      <c r="D1079" s="83"/>
      <c r="E1079" s="85"/>
      <c r="F1079" s="84"/>
      <c r="G1079" s="81" t="s">
        <v>1190</v>
      </c>
      <c r="H1079" s="81" t="s">
        <v>1191</v>
      </c>
      <c r="I1079" s="81" t="s">
        <v>1192</v>
      </c>
      <c r="J1079" s="42">
        <v>3</v>
      </c>
      <c r="K1079" s="79"/>
    </row>
    <row r="1080" spans="2:11" ht="15.75" thickBot="1" x14ac:dyDescent="0.3">
      <c r="B1080" s="82"/>
      <c r="C1080" s="82"/>
      <c r="D1080" s="83"/>
      <c r="E1080" s="85"/>
      <c r="F1080" s="84"/>
      <c r="G1080" s="81" t="s">
        <v>1190</v>
      </c>
      <c r="H1080" s="81" t="s">
        <v>1191</v>
      </c>
      <c r="I1080" s="81" t="s">
        <v>1192</v>
      </c>
      <c r="J1080" s="42" t="s">
        <v>1195</v>
      </c>
      <c r="K1080" s="79"/>
    </row>
    <row r="1081" spans="2:11" ht="15" customHeight="1" thickBot="1" x14ac:dyDescent="0.3">
      <c r="B1081" s="82">
        <v>2023</v>
      </c>
      <c r="C1081" s="82" t="s">
        <v>19</v>
      </c>
      <c r="D1081" s="83" t="str">
        <f>IF(C1081="B","Publikační",IF(C1081="C","Publikační",IF(C1081="Jimp","Publikační",IF(C1081="Jsc","Publikační",IF(C1081="Jost","Publikační","Aplikační")))))</f>
        <v>Publikační</v>
      </c>
      <c r="E1081" s="85" t="s">
        <v>219</v>
      </c>
      <c r="F1081" s="84">
        <v>2023</v>
      </c>
      <c r="G1081" s="81" t="s">
        <v>1196</v>
      </c>
      <c r="H1081" s="81" t="s">
        <v>1197</v>
      </c>
      <c r="I1081" s="81" t="s">
        <v>1198</v>
      </c>
      <c r="J1081" s="52" t="s">
        <v>1199</v>
      </c>
      <c r="K1081" s="79" t="s">
        <v>1917</v>
      </c>
    </row>
    <row r="1082" spans="2:11" ht="15.75" thickBot="1" x14ac:dyDescent="0.3">
      <c r="B1082" s="82"/>
      <c r="C1082" s="82"/>
      <c r="D1082" s="83"/>
      <c r="E1082" s="85"/>
      <c r="F1082" s="84"/>
      <c r="G1082" s="81" t="s">
        <v>1196</v>
      </c>
      <c r="H1082" s="81" t="s">
        <v>1197</v>
      </c>
      <c r="I1082" s="81" t="s">
        <v>1198</v>
      </c>
      <c r="J1082" s="42" t="s">
        <v>1200</v>
      </c>
      <c r="K1082" s="79"/>
    </row>
    <row r="1083" spans="2:11" ht="15.75" thickBot="1" x14ac:dyDescent="0.3">
      <c r="B1083" s="82"/>
      <c r="C1083" s="82"/>
      <c r="D1083" s="83"/>
      <c r="E1083" s="85"/>
      <c r="F1083" s="84"/>
      <c r="G1083" s="81" t="s">
        <v>1196</v>
      </c>
      <c r="H1083" s="81" t="s">
        <v>1197</v>
      </c>
      <c r="I1083" s="81" t="s">
        <v>1198</v>
      </c>
      <c r="J1083" s="42">
        <v>50</v>
      </c>
      <c r="K1083" s="79"/>
    </row>
    <row r="1084" spans="2:11" ht="15.75" thickBot="1" x14ac:dyDescent="0.3">
      <c r="B1084" s="82"/>
      <c r="C1084" s="82"/>
      <c r="D1084" s="83"/>
      <c r="E1084" s="85"/>
      <c r="F1084" s="84"/>
      <c r="G1084" s="81" t="s">
        <v>1196</v>
      </c>
      <c r="H1084" s="81" t="s">
        <v>1197</v>
      </c>
      <c r="I1084" s="81" t="s">
        <v>1198</v>
      </c>
      <c r="J1084" s="42">
        <v>11</v>
      </c>
      <c r="K1084" s="79"/>
    </row>
    <row r="1085" spans="2:11" ht="15.75" thickBot="1" x14ac:dyDescent="0.3">
      <c r="B1085" s="82"/>
      <c r="C1085" s="82"/>
      <c r="D1085" s="83"/>
      <c r="E1085" s="85"/>
      <c r="F1085" s="84"/>
      <c r="G1085" s="81" t="s">
        <v>1196</v>
      </c>
      <c r="H1085" s="81" t="s">
        <v>1197</v>
      </c>
      <c r="I1085" s="81" t="s">
        <v>1198</v>
      </c>
      <c r="J1085" s="42" t="s">
        <v>1201</v>
      </c>
      <c r="K1085" s="79"/>
    </row>
    <row r="1086" spans="2:11" ht="15" customHeight="1" thickBot="1" x14ac:dyDescent="0.3">
      <c r="B1086" s="82">
        <v>2023</v>
      </c>
      <c r="C1086" s="82" t="s">
        <v>19</v>
      </c>
      <c r="D1086" s="83" t="str">
        <f>IF(C1086="B","Publikační",IF(C1086="C","Publikační",IF(C1086="Jimp","Publikační",IF(C1086="Jsc","Publikační",IF(C1086="Jost","Publikační","Aplikační")))))</f>
        <v>Publikační</v>
      </c>
      <c r="E1086" s="85" t="s">
        <v>219</v>
      </c>
      <c r="F1086" s="84">
        <v>2023</v>
      </c>
      <c r="G1086" s="81" t="s">
        <v>1202</v>
      </c>
      <c r="H1086" s="81" t="s">
        <v>1203</v>
      </c>
      <c r="I1086" s="81" t="s">
        <v>1204</v>
      </c>
      <c r="J1086" s="52" t="s">
        <v>1002</v>
      </c>
      <c r="K1086" s="79" t="s">
        <v>1917</v>
      </c>
    </row>
    <row r="1087" spans="2:11" ht="15.75" thickBot="1" x14ac:dyDescent="0.3">
      <c r="B1087" s="82"/>
      <c r="C1087" s="82"/>
      <c r="D1087" s="83"/>
      <c r="E1087" s="85"/>
      <c r="F1087" s="84"/>
      <c r="G1087" s="81" t="s">
        <v>1202</v>
      </c>
      <c r="H1087" s="81" t="s">
        <v>1203</v>
      </c>
      <c r="I1087" s="81" t="s">
        <v>1204</v>
      </c>
      <c r="J1087" s="42" t="s">
        <v>1205</v>
      </c>
      <c r="K1087" s="79"/>
    </row>
    <row r="1088" spans="2:11" ht="15.75" thickBot="1" x14ac:dyDescent="0.3">
      <c r="B1088" s="82"/>
      <c r="C1088" s="82"/>
      <c r="D1088" s="83"/>
      <c r="E1088" s="85"/>
      <c r="F1088" s="84"/>
      <c r="G1088" s="81" t="s">
        <v>1202</v>
      </c>
      <c r="H1088" s="81" t="s">
        <v>1203</v>
      </c>
      <c r="I1088" s="81" t="s">
        <v>1204</v>
      </c>
      <c r="J1088" s="42">
        <v>51</v>
      </c>
      <c r="K1088" s="79"/>
    </row>
    <row r="1089" spans="2:11" ht="15.75" thickBot="1" x14ac:dyDescent="0.3">
      <c r="B1089" s="82"/>
      <c r="C1089" s="82"/>
      <c r="D1089" s="83"/>
      <c r="E1089" s="85"/>
      <c r="F1089" s="84"/>
      <c r="G1089" s="81" t="s">
        <v>1202</v>
      </c>
      <c r="H1089" s="81" t="s">
        <v>1203</v>
      </c>
      <c r="I1089" s="81" t="s">
        <v>1204</v>
      </c>
      <c r="J1089" s="42">
        <v>204</v>
      </c>
      <c r="K1089" s="79"/>
    </row>
    <row r="1090" spans="2:11" ht="15.75" thickBot="1" x14ac:dyDescent="0.3">
      <c r="B1090" s="82"/>
      <c r="C1090" s="82"/>
      <c r="D1090" s="83"/>
      <c r="E1090" s="85"/>
      <c r="F1090" s="84"/>
      <c r="G1090" s="81" t="s">
        <v>1202</v>
      </c>
      <c r="H1090" s="81" t="s">
        <v>1203</v>
      </c>
      <c r="I1090" s="81" t="s">
        <v>1204</v>
      </c>
      <c r="J1090" s="42" t="s">
        <v>1206</v>
      </c>
      <c r="K1090" s="79"/>
    </row>
    <row r="1091" spans="2:11" ht="15" customHeight="1" thickBot="1" x14ac:dyDescent="0.3">
      <c r="B1091" s="82">
        <v>2023</v>
      </c>
      <c r="C1091" s="82" t="s">
        <v>19</v>
      </c>
      <c r="D1091" s="83" t="str">
        <f>IF(C1091="B","Publikační",IF(C1091="C","Publikační",IF(C1091="Jimp","Publikační",IF(C1091="Jsc","Publikační",IF(C1091="Jost","Publikační","Aplikační")))))</f>
        <v>Publikační</v>
      </c>
      <c r="E1091" s="85" t="s">
        <v>336</v>
      </c>
      <c r="F1091" s="84" t="s">
        <v>28</v>
      </c>
      <c r="G1091" s="81" t="s">
        <v>1207</v>
      </c>
      <c r="H1091" s="81" t="s">
        <v>1208</v>
      </c>
      <c r="I1091" s="81" t="s">
        <v>1209</v>
      </c>
      <c r="J1091" s="52" t="s">
        <v>1210</v>
      </c>
      <c r="K1091" s="79" t="s">
        <v>1917</v>
      </c>
    </row>
    <row r="1092" spans="2:11" ht="15.75" thickBot="1" x14ac:dyDescent="0.3">
      <c r="B1092" s="82"/>
      <c r="C1092" s="82"/>
      <c r="D1092" s="83"/>
      <c r="E1092" s="85"/>
      <c r="F1092" s="84"/>
      <c r="G1092" s="81" t="s">
        <v>1207</v>
      </c>
      <c r="H1092" s="81" t="s">
        <v>1208</v>
      </c>
      <c r="I1092" s="81" t="s">
        <v>1209</v>
      </c>
      <c r="J1092" s="42" t="s">
        <v>1211</v>
      </c>
      <c r="K1092" s="79"/>
    </row>
    <row r="1093" spans="2:11" ht="15.75" thickBot="1" x14ac:dyDescent="0.3">
      <c r="B1093" s="82"/>
      <c r="C1093" s="82"/>
      <c r="D1093" s="83"/>
      <c r="E1093" s="85"/>
      <c r="F1093" s="84"/>
      <c r="G1093" s="81" t="s">
        <v>1207</v>
      </c>
      <c r="H1093" s="81" t="s">
        <v>1208</v>
      </c>
      <c r="I1093" s="81" t="s">
        <v>1209</v>
      </c>
      <c r="J1093" s="42">
        <v>69</v>
      </c>
      <c r="K1093" s="79"/>
    </row>
    <row r="1094" spans="2:11" ht="15.75" thickBot="1" x14ac:dyDescent="0.3">
      <c r="B1094" s="82"/>
      <c r="C1094" s="82"/>
      <c r="D1094" s="83"/>
      <c r="E1094" s="85"/>
      <c r="F1094" s="84"/>
      <c r="G1094" s="81" t="s">
        <v>1207</v>
      </c>
      <c r="H1094" s="81" t="s">
        <v>1208</v>
      </c>
      <c r="I1094" s="81" t="s">
        <v>1209</v>
      </c>
      <c r="J1094" s="42">
        <v>4</v>
      </c>
      <c r="K1094" s="79"/>
    </row>
    <row r="1095" spans="2:11" ht="15.75" thickBot="1" x14ac:dyDescent="0.3">
      <c r="B1095" s="82"/>
      <c r="C1095" s="82"/>
      <c r="D1095" s="83"/>
      <c r="E1095" s="85"/>
      <c r="F1095" s="84"/>
      <c r="G1095" s="81" t="s">
        <v>1207</v>
      </c>
      <c r="H1095" s="81" t="s">
        <v>1208</v>
      </c>
      <c r="I1095" s="81" t="s">
        <v>1209</v>
      </c>
      <c r="J1095" s="42" t="s">
        <v>1212</v>
      </c>
      <c r="K1095" s="79"/>
    </row>
    <row r="1096" spans="2:11" ht="15" customHeight="1" thickBot="1" x14ac:dyDescent="0.3">
      <c r="B1096" s="82">
        <v>2023</v>
      </c>
      <c r="C1096" s="82" t="s">
        <v>19</v>
      </c>
      <c r="D1096" s="83" t="str">
        <f>IF(C1096="B","Publikační",IF(C1096="C","Publikační",IF(C1096="Jimp","Publikační",IF(C1096="Jsc","Publikační",IF(C1096="Jost","Publikační","Aplikační")))))</f>
        <v>Publikační</v>
      </c>
      <c r="E1096" s="85" t="s">
        <v>373</v>
      </c>
      <c r="F1096" s="84">
        <v>2023</v>
      </c>
      <c r="G1096" s="81" t="s">
        <v>1213</v>
      </c>
      <c r="H1096" s="81" t="s">
        <v>1214</v>
      </c>
      <c r="I1096" s="81" t="s">
        <v>1215</v>
      </c>
      <c r="J1096" s="52" t="s">
        <v>1216</v>
      </c>
      <c r="K1096" s="79" t="s">
        <v>1917</v>
      </c>
    </row>
    <row r="1097" spans="2:11" ht="15.75" thickBot="1" x14ac:dyDescent="0.3">
      <c r="B1097" s="82"/>
      <c r="C1097" s="82"/>
      <c r="D1097" s="83"/>
      <c r="E1097" s="85"/>
      <c r="F1097" s="84"/>
      <c r="G1097" s="81" t="s">
        <v>1213</v>
      </c>
      <c r="H1097" s="81" t="s">
        <v>1214</v>
      </c>
      <c r="I1097" s="81" t="s">
        <v>1215</v>
      </c>
      <c r="J1097" s="42" t="s">
        <v>1217</v>
      </c>
      <c r="K1097" s="79"/>
    </row>
    <row r="1098" spans="2:11" ht="15.75" thickBot="1" x14ac:dyDescent="0.3">
      <c r="B1098" s="82"/>
      <c r="C1098" s="82"/>
      <c r="D1098" s="83"/>
      <c r="E1098" s="85"/>
      <c r="F1098" s="84"/>
      <c r="G1098" s="81" t="s">
        <v>1213</v>
      </c>
      <c r="H1098" s="81" t="s">
        <v>1214</v>
      </c>
      <c r="I1098" s="81" t="s">
        <v>1215</v>
      </c>
      <c r="J1098" s="42">
        <v>69</v>
      </c>
      <c r="K1098" s="79"/>
    </row>
    <row r="1099" spans="2:11" ht="15.75" thickBot="1" x14ac:dyDescent="0.3">
      <c r="B1099" s="82"/>
      <c r="C1099" s="82"/>
      <c r="D1099" s="83"/>
      <c r="E1099" s="85"/>
      <c r="F1099" s="84"/>
      <c r="G1099" s="81" t="s">
        <v>1213</v>
      </c>
      <c r="H1099" s="81" t="s">
        <v>1214</v>
      </c>
      <c r="I1099" s="81" t="s">
        <v>1215</v>
      </c>
      <c r="J1099" s="42">
        <v>81</v>
      </c>
      <c r="K1099" s="79"/>
    </row>
    <row r="1100" spans="2:11" ht="15.75" thickBot="1" x14ac:dyDescent="0.3">
      <c r="B1100" s="82"/>
      <c r="C1100" s="82"/>
      <c r="D1100" s="83"/>
      <c r="E1100" s="85"/>
      <c r="F1100" s="84"/>
      <c r="G1100" s="81" t="s">
        <v>1213</v>
      </c>
      <c r="H1100" s="81" t="s">
        <v>1214</v>
      </c>
      <c r="I1100" s="81" t="s">
        <v>1215</v>
      </c>
      <c r="J1100" s="44">
        <v>45627</v>
      </c>
      <c r="K1100" s="79"/>
    </row>
    <row r="1101" spans="2:11" ht="15" customHeight="1" thickBot="1" x14ac:dyDescent="0.3">
      <c r="B1101" s="82">
        <v>2023</v>
      </c>
      <c r="C1101" s="82" t="s">
        <v>19</v>
      </c>
      <c r="D1101" s="83" t="str">
        <f>IF(C1101="B","Publikační",IF(C1101="C","Publikační",IF(C1101="Jimp","Publikační",IF(C1101="Jsc","Publikační",IF(C1101="Jost","Publikační","Aplikační")))))</f>
        <v>Publikační</v>
      </c>
      <c r="E1101" s="85" t="s">
        <v>373</v>
      </c>
      <c r="F1101" s="84" t="s">
        <v>28</v>
      </c>
      <c r="G1101" s="81" t="s">
        <v>1218</v>
      </c>
      <c r="H1101" s="81" t="s">
        <v>1219</v>
      </c>
      <c r="I1101" s="81" t="s">
        <v>1220</v>
      </c>
      <c r="J1101" s="52" t="s">
        <v>1221</v>
      </c>
      <c r="K1101" s="79" t="s">
        <v>1917</v>
      </c>
    </row>
    <row r="1102" spans="2:11" ht="15.75" thickBot="1" x14ac:dyDescent="0.3">
      <c r="B1102" s="82"/>
      <c r="C1102" s="82"/>
      <c r="D1102" s="83"/>
      <c r="E1102" s="85"/>
      <c r="F1102" s="84"/>
      <c r="G1102" s="81" t="s">
        <v>1218</v>
      </c>
      <c r="H1102" s="81" t="s">
        <v>1219</v>
      </c>
      <c r="I1102" s="81" t="s">
        <v>1220</v>
      </c>
      <c r="J1102" s="42" t="s">
        <v>1222</v>
      </c>
      <c r="K1102" s="79"/>
    </row>
    <row r="1103" spans="2:11" ht="15.75" thickBot="1" x14ac:dyDescent="0.3">
      <c r="B1103" s="82"/>
      <c r="C1103" s="82"/>
      <c r="D1103" s="83"/>
      <c r="E1103" s="85"/>
      <c r="F1103" s="84"/>
      <c r="G1103" s="81" t="s">
        <v>1218</v>
      </c>
      <c r="H1103" s="81" t="s">
        <v>1219</v>
      </c>
      <c r="I1103" s="81" t="s">
        <v>1220</v>
      </c>
      <c r="J1103" s="42" t="s">
        <v>285</v>
      </c>
      <c r="K1103" s="79"/>
    </row>
    <row r="1104" spans="2:11" ht="15.75" thickBot="1" x14ac:dyDescent="0.3">
      <c r="B1104" s="82"/>
      <c r="C1104" s="82"/>
      <c r="D1104" s="83"/>
      <c r="E1104" s="85"/>
      <c r="F1104" s="84"/>
      <c r="G1104" s="81" t="s">
        <v>1218</v>
      </c>
      <c r="H1104" s="81" t="s">
        <v>1219</v>
      </c>
      <c r="I1104" s="81" t="s">
        <v>1220</v>
      </c>
      <c r="J1104" s="42">
        <v>132</v>
      </c>
      <c r="K1104" s="79"/>
    </row>
    <row r="1105" spans="2:11" ht="15.75" thickBot="1" x14ac:dyDescent="0.3">
      <c r="B1105" s="82"/>
      <c r="C1105" s="82"/>
      <c r="D1105" s="83"/>
      <c r="E1105" s="85"/>
      <c r="F1105" s="84"/>
      <c r="G1105" s="81" t="s">
        <v>1218</v>
      </c>
      <c r="H1105" s="81" t="s">
        <v>1219</v>
      </c>
      <c r="I1105" s="81" t="s">
        <v>1220</v>
      </c>
      <c r="J1105" s="42" t="s">
        <v>1223</v>
      </c>
      <c r="K1105" s="79"/>
    </row>
    <row r="1106" spans="2:11" ht="15" customHeight="1" thickBot="1" x14ac:dyDescent="0.3">
      <c r="B1106" s="82">
        <v>2023</v>
      </c>
      <c r="C1106" s="82" t="s">
        <v>19</v>
      </c>
      <c r="D1106" s="83" t="str">
        <f>IF(C1106="B","Publikační",IF(C1106="C","Publikační",IF(C1106="Jimp","Publikační",IF(C1106="Jsc","Publikační",IF(C1106="Jost","Publikační","Aplikační")))))</f>
        <v>Publikační</v>
      </c>
      <c r="E1106" s="85" t="s">
        <v>414</v>
      </c>
      <c r="F1106" s="84" t="s">
        <v>28</v>
      </c>
      <c r="G1106" s="81" t="s">
        <v>1224</v>
      </c>
      <c r="H1106" s="81" t="s">
        <v>1225</v>
      </c>
      <c r="I1106" s="81" t="s">
        <v>1226</v>
      </c>
      <c r="J1106" s="52" t="s">
        <v>1227</v>
      </c>
      <c r="K1106" s="79" t="s">
        <v>1917</v>
      </c>
    </row>
    <row r="1107" spans="2:11" ht="15.75" thickBot="1" x14ac:dyDescent="0.3">
      <c r="B1107" s="82"/>
      <c r="C1107" s="82"/>
      <c r="D1107" s="83"/>
      <c r="E1107" s="85"/>
      <c r="F1107" s="84"/>
      <c r="G1107" s="81" t="s">
        <v>1224</v>
      </c>
      <c r="H1107" s="81" t="s">
        <v>1225</v>
      </c>
      <c r="I1107" s="81" t="s">
        <v>1226</v>
      </c>
      <c r="J1107" s="42" t="s">
        <v>1228</v>
      </c>
      <c r="K1107" s="79"/>
    </row>
    <row r="1108" spans="2:11" ht="15.75" thickBot="1" x14ac:dyDescent="0.3">
      <c r="B1108" s="82"/>
      <c r="C1108" s="82"/>
      <c r="D1108" s="83"/>
      <c r="E1108" s="85"/>
      <c r="F1108" s="84"/>
      <c r="G1108" s="81" t="s">
        <v>1224</v>
      </c>
      <c r="H1108" s="81" t="s">
        <v>1225</v>
      </c>
      <c r="I1108" s="81" t="s">
        <v>1226</v>
      </c>
      <c r="J1108" s="42">
        <v>23</v>
      </c>
      <c r="K1108" s="79"/>
    </row>
    <row r="1109" spans="2:11" ht="15.75" thickBot="1" x14ac:dyDescent="0.3">
      <c r="B1109" s="82"/>
      <c r="C1109" s="82"/>
      <c r="D1109" s="83"/>
      <c r="E1109" s="85"/>
      <c r="F1109" s="84"/>
      <c r="G1109" s="81" t="s">
        <v>1224</v>
      </c>
      <c r="H1109" s="81" t="s">
        <v>1225</v>
      </c>
      <c r="I1109" s="81" t="s">
        <v>1226</v>
      </c>
      <c r="J1109" s="42">
        <v>12</v>
      </c>
      <c r="K1109" s="79"/>
    </row>
    <row r="1110" spans="2:11" ht="15.75" thickBot="1" x14ac:dyDescent="0.3">
      <c r="B1110" s="82"/>
      <c r="C1110" s="82"/>
      <c r="D1110" s="83"/>
      <c r="E1110" s="85"/>
      <c r="F1110" s="84"/>
      <c r="G1110" s="81" t="s">
        <v>1224</v>
      </c>
      <c r="H1110" s="81" t="s">
        <v>1225</v>
      </c>
      <c r="I1110" s="81" t="s">
        <v>1226</v>
      </c>
      <c r="J1110" s="42" t="s">
        <v>1229</v>
      </c>
      <c r="K1110" s="79"/>
    </row>
    <row r="1111" spans="2:11" ht="15" customHeight="1" thickBot="1" x14ac:dyDescent="0.3">
      <c r="B1111" s="82">
        <v>2023</v>
      </c>
      <c r="C1111" s="82" t="s">
        <v>19</v>
      </c>
      <c r="D1111" s="83" t="str">
        <f>IF(C1111="B","Publikační",IF(C1111="C","Publikační",IF(C1111="Jimp","Publikační",IF(C1111="Jsc","Publikační",IF(C1111="Jost","Publikační","Aplikační")))))</f>
        <v>Publikační</v>
      </c>
      <c r="E1111" s="94" t="s">
        <v>1230</v>
      </c>
      <c r="F1111" s="84" t="s">
        <v>28</v>
      </c>
      <c r="G1111" s="81" t="s">
        <v>1231</v>
      </c>
      <c r="H1111" s="81" t="s">
        <v>1232</v>
      </c>
      <c r="I1111" s="81" t="s">
        <v>1233</v>
      </c>
      <c r="J1111" s="52" t="s">
        <v>1234</v>
      </c>
      <c r="K1111" s="79" t="s">
        <v>1917</v>
      </c>
    </row>
    <row r="1112" spans="2:11" ht="15.75" thickBot="1" x14ac:dyDescent="0.3">
      <c r="B1112" s="82"/>
      <c r="C1112" s="82"/>
      <c r="D1112" s="83"/>
      <c r="E1112" s="95"/>
      <c r="F1112" s="84"/>
      <c r="G1112" s="81" t="s">
        <v>1231</v>
      </c>
      <c r="H1112" s="81" t="s">
        <v>1232</v>
      </c>
      <c r="I1112" s="81" t="s">
        <v>1233</v>
      </c>
      <c r="J1112" s="42" t="s">
        <v>1235</v>
      </c>
      <c r="K1112" s="79"/>
    </row>
    <row r="1113" spans="2:11" ht="15.75" thickBot="1" x14ac:dyDescent="0.3">
      <c r="B1113" s="82"/>
      <c r="C1113" s="82"/>
      <c r="D1113" s="83"/>
      <c r="E1113" s="95"/>
      <c r="F1113" s="84"/>
      <c r="G1113" s="81" t="s">
        <v>1231</v>
      </c>
      <c r="H1113" s="81" t="s">
        <v>1232</v>
      </c>
      <c r="I1113" s="81" t="s">
        <v>1233</v>
      </c>
      <c r="J1113" s="42">
        <v>2023</v>
      </c>
      <c r="K1113" s="79"/>
    </row>
    <row r="1114" spans="2:11" ht="15.75" thickBot="1" x14ac:dyDescent="0.3">
      <c r="B1114" s="82"/>
      <c r="C1114" s="82"/>
      <c r="D1114" s="83"/>
      <c r="E1114" s="95"/>
      <c r="F1114" s="84"/>
      <c r="G1114" s="81" t="s">
        <v>1231</v>
      </c>
      <c r="H1114" s="81" t="s">
        <v>1232</v>
      </c>
      <c r="I1114" s="81" t="s">
        <v>1233</v>
      </c>
      <c r="J1114" s="42">
        <v>40</v>
      </c>
      <c r="K1114" s="79"/>
    </row>
    <row r="1115" spans="2:11" ht="15.75" thickBot="1" x14ac:dyDescent="0.3">
      <c r="B1115" s="82"/>
      <c r="C1115" s="82"/>
      <c r="D1115" s="83"/>
      <c r="E1115" s="96"/>
      <c r="F1115" s="84"/>
      <c r="G1115" s="81" t="s">
        <v>1231</v>
      </c>
      <c r="H1115" s="81" t="s">
        <v>1232</v>
      </c>
      <c r="I1115" s="81" t="s">
        <v>1233</v>
      </c>
      <c r="J1115" s="42" t="s">
        <v>1236</v>
      </c>
      <c r="K1115" s="79"/>
    </row>
    <row r="1116" spans="2:11" ht="15" customHeight="1" thickBot="1" x14ac:dyDescent="0.3">
      <c r="B1116" s="82">
        <v>2023</v>
      </c>
      <c r="C1116" s="82" t="s">
        <v>19</v>
      </c>
      <c r="D1116" s="83" t="str">
        <f>IF(C1116="B","Publikační",IF(C1116="C","Publikační",IF(C1116="Jimp","Publikační",IF(C1116="Jsc","Publikační",IF(C1116="Jost","Publikační","Aplikační")))))</f>
        <v>Publikační</v>
      </c>
      <c r="E1116" s="85" t="s">
        <v>1102</v>
      </c>
      <c r="F1116" s="84" t="s">
        <v>28</v>
      </c>
      <c r="G1116" s="81" t="s">
        <v>1237</v>
      </c>
      <c r="H1116" s="81" t="s">
        <v>1238</v>
      </c>
      <c r="I1116" s="81" t="s">
        <v>1239</v>
      </c>
      <c r="J1116" s="52" t="s">
        <v>917</v>
      </c>
      <c r="K1116" s="79" t="s">
        <v>1917</v>
      </c>
    </row>
    <row r="1117" spans="2:11" ht="15.75" thickBot="1" x14ac:dyDescent="0.3">
      <c r="B1117" s="82"/>
      <c r="C1117" s="82"/>
      <c r="D1117" s="83"/>
      <c r="E1117" s="85"/>
      <c r="F1117" s="84"/>
      <c r="G1117" s="81" t="s">
        <v>1237</v>
      </c>
      <c r="H1117" s="81" t="s">
        <v>1238</v>
      </c>
      <c r="I1117" s="81" t="s">
        <v>1239</v>
      </c>
      <c r="J1117" s="42" t="s">
        <v>918</v>
      </c>
      <c r="K1117" s="79"/>
    </row>
    <row r="1118" spans="2:11" ht="15.75" thickBot="1" x14ac:dyDescent="0.3">
      <c r="B1118" s="82"/>
      <c r="C1118" s="82"/>
      <c r="D1118" s="83"/>
      <c r="E1118" s="85"/>
      <c r="F1118" s="84"/>
      <c r="G1118" s="81" t="s">
        <v>1237</v>
      </c>
      <c r="H1118" s="81" t="s">
        <v>1238</v>
      </c>
      <c r="I1118" s="81" t="s">
        <v>1239</v>
      </c>
      <c r="J1118" s="42">
        <v>75</v>
      </c>
      <c r="K1118" s="79"/>
    </row>
    <row r="1119" spans="2:11" ht="15.75" thickBot="1" x14ac:dyDescent="0.3">
      <c r="B1119" s="82"/>
      <c r="C1119" s="82"/>
      <c r="D1119" s="83"/>
      <c r="E1119" s="85"/>
      <c r="F1119" s="84"/>
      <c r="G1119" s="81" t="s">
        <v>1237</v>
      </c>
      <c r="H1119" s="81" t="s">
        <v>1238</v>
      </c>
      <c r="I1119" s="81" t="s">
        <v>1239</v>
      </c>
      <c r="J1119" s="42">
        <v>2</v>
      </c>
      <c r="K1119" s="79"/>
    </row>
    <row r="1120" spans="2:11" ht="15.75" thickBot="1" x14ac:dyDescent="0.3">
      <c r="B1120" s="82"/>
      <c r="C1120" s="82"/>
      <c r="D1120" s="83"/>
      <c r="E1120" s="85"/>
      <c r="F1120" s="84"/>
      <c r="G1120" s="81" t="s">
        <v>1237</v>
      </c>
      <c r="H1120" s="81" t="s">
        <v>1238</v>
      </c>
      <c r="I1120" s="81" t="s">
        <v>1239</v>
      </c>
      <c r="J1120" s="42" t="s">
        <v>1240</v>
      </c>
      <c r="K1120" s="79"/>
    </row>
    <row r="1121" spans="2:11" ht="15" customHeight="1" thickBot="1" x14ac:dyDescent="0.3">
      <c r="B1121" s="82">
        <v>2023</v>
      </c>
      <c r="C1121" s="82" t="s">
        <v>476</v>
      </c>
      <c r="D1121" s="83" t="str">
        <f>IF(C1121="B","Publikační",IF(C1121="C","Publikační",IF(C1121="Jimp","Publikační",IF(C1121="Jsc","Publikační",IF(C1121="Jost","Publikační","Aplikační")))))</f>
        <v>Publikační</v>
      </c>
      <c r="E1121" s="85" t="s">
        <v>1241</v>
      </c>
      <c r="F1121" s="84">
        <v>2023</v>
      </c>
      <c r="G1121" s="81" t="s">
        <v>1242</v>
      </c>
      <c r="H1121" s="81" t="s">
        <v>1243</v>
      </c>
      <c r="I1121" s="81" t="s">
        <v>1244</v>
      </c>
      <c r="J1121" s="52" t="s">
        <v>1245</v>
      </c>
      <c r="K1121" s="79" t="s">
        <v>1917</v>
      </c>
    </row>
    <row r="1122" spans="2:11" ht="15.75" thickBot="1" x14ac:dyDescent="0.3">
      <c r="B1122" s="82"/>
      <c r="C1122" s="82"/>
      <c r="D1122" s="83"/>
      <c r="E1122" s="85"/>
      <c r="F1122" s="84"/>
      <c r="G1122" s="81" t="s">
        <v>1242</v>
      </c>
      <c r="H1122" s="81" t="s">
        <v>1243</v>
      </c>
      <c r="I1122" s="81" t="s">
        <v>1244</v>
      </c>
      <c r="J1122" s="42" t="s">
        <v>1246</v>
      </c>
      <c r="K1122" s="79"/>
    </row>
    <row r="1123" spans="2:11" ht="15.75" thickBot="1" x14ac:dyDescent="0.3">
      <c r="B1123" s="82"/>
      <c r="C1123" s="82"/>
      <c r="D1123" s="83"/>
      <c r="E1123" s="85"/>
      <c r="F1123" s="84"/>
      <c r="G1123" s="81" t="s">
        <v>1242</v>
      </c>
      <c r="H1123" s="81" t="s">
        <v>1243</v>
      </c>
      <c r="I1123" s="81" t="s">
        <v>1244</v>
      </c>
      <c r="J1123" s="42">
        <v>66</v>
      </c>
      <c r="K1123" s="79"/>
    </row>
    <row r="1124" spans="2:11" ht="15.75" thickBot="1" x14ac:dyDescent="0.3">
      <c r="B1124" s="82"/>
      <c r="C1124" s="82"/>
      <c r="D1124" s="83"/>
      <c r="E1124" s="85"/>
      <c r="F1124" s="84"/>
      <c r="G1124" s="81" t="s">
        <v>1242</v>
      </c>
      <c r="H1124" s="81" t="s">
        <v>1243</v>
      </c>
      <c r="I1124" s="81" t="s">
        <v>1244</v>
      </c>
      <c r="J1124" s="42" t="s">
        <v>1247</v>
      </c>
      <c r="K1124" s="79"/>
    </row>
    <row r="1125" spans="2:11" ht="15.75" thickBot="1" x14ac:dyDescent="0.3">
      <c r="B1125" s="82"/>
      <c r="C1125" s="82"/>
      <c r="D1125" s="83"/>
      <c r="E1125" s="85"/>
      <c r="F1125" s="84"/>
      <c r="G1125" s="81" t="s">
        <v>1242</v>
      </c>
      <c r="H1125" s="81" t="s">
        <v>1243</v>
      </c>
      <c r="I1125" s="81" t="s">
        <v>1244</v>
      </c>
      <c r="J1125" s="42" t="s">
        <v>1248</v>
      </c>
      <c r="K1125" s="79"/>
    </row>
    <row r="1126" spans="2:11" ht="15" customHeight="1" thickBot="1" x14ac:dyDescent="0.3">
      <c r="B1126" s="82">
        <v>2023</v>
      </c>
      <c r="C1126" s="82" t="s">
        <v>476</v>
      </c>
      <c r="D1126" s="83" t="str">
        <f>IF(C1126="B","Publikační",IF(C1126="C","Publikační",IF(C1126="Jimp","Publikační",IF(C1126="Jsc","Publikační",IF(C1126="Jost","Publikační","Aplikační")))))</f>
        <v>Publikační</v>
      </c>
      <c r="E1126" s="85" t="s">
        <v>373</v>
      </c>
      <c r="F1126" s="84" t="s">
        <v>28</v>
      </c>
      <c r="G1126" s="81" t="s">
        <v>1249</v>
      </c>
      <c r="H1126" s="81" t="s">
        <v>1250</v>
      </c>
      <c r="I1126" s="81" t="s">
        <v>1251</v>
      </c>
      <c r="J1126" s="52" t="s">
        <v>1252</v>
      </c>
      <c r="K1126" s="79" t="s">
        <v>1917</v>
      </c>
    </row>
    <row r="1127" spans="2:11" ht="15.75" thickBot="1" x14ac:dyDescent="0.3">
      <c r="B1127" s="82"/>
      <c r="C1127" s="82"/>
      <c r="D1127" s="83"/>
      <c r="E1127" s="85"/>
      <c r="F1127" s="84"/>
      <c r="G1127" s="81" t="s">
        <v>1249</v>
      </c>
      <c r="H1127" s="81" t="s">
        <v>1250</v>
      </c>
      <c r="I1127" s="81" t="s">
        <v>1251</v>
      </c>
      <c r="J1127" s="42" t="s">
        <v>1253</v>
      </c>
      <c r="K1127" s="79"/>
    </row>
    <row r="1128" spans="2:11" ht="15.75" thickBot="1" x14ac:dyDescent="0.3">
      <c r="B1128" s="82"/>
      <c r="C1128" s="82"/>
      <c r="D1128" s="83"/>
      <c r="E1128" s="85"/>
      <c r="F1128" s="84"/>
      <c r="G1128" s="81" t="s">
        <v>1249</v>
      </c>
      <c r="H1128" s="81" t="s">
        <v>1250</v>
      </c>
      <c r="I1128" s="81" t="s">
        <v>1251</v>
      </c>
      <c r="J1128" s="42" t="s">
        <v>285</v>
      </c>
      <c r="K1128" s="79"/>
    </row>
    <row r="1129" spans="2:11" ht="15.75" thickBot="1" x14ac:dyDescent="0.3">
      <c r="B1129" s="82"/>
      <c r="C1129" s="82"/>
      <c r="D1129" s="83"/>
      <c r="E1129" s="85"/>
      <c r="F1129" s="84"/>
      <c r="G1129" s="81" t="s">
        <v>1249</v>
      </c>
      <c r="H1129" s="81" t="s">
        <v>1250</v>
      </c>
      <c r="I1129" s="81" t="s">
        <v>1251</v>
      </c>
      <c r="J1129" s="42">
        <v>16</v>
      </c>
      <c r="K1129" s="79"/>
    </row>
    <row r="1130" spans="2:11" ht="15.75" thickBot="1" x14ac:dyDescent="0.3">
      <c r="B1130" s="82"/>
      <c r="C1130" s="82"/>
      <c r="D1130" s="83"/>
      <c r="E1130" s="85"/>
      <c r="F1130" s="84"/>
      <c r="G1130" s="81" t="s">
        <v>1249</v>
      </c>
      <c r="H1130" s="81" t="s">
        <v>1250</v>
      </c>
      <c r="I1130" s="81" t="s">
        <v>1251</v>
      </c>
      <c r="J1130" s="42" t="s">
        <v>1254</v>
      </c>
      <c r="K1130" s="79"/>
    </row>
    <row r="1131" spans="2:11" ht="15" customHeight="1" thickBot="1" x14ac:dyDescent="0.3">
      <c r="B1131" s="82">
        <v>2023</v>
      </c>
      <c r="C1131" s="82" t="s">
        <v>476</v>
      </c>
      <c r="D1131" s="83" t="str">
        <f>IF(C1131="B","Publikační",IF(C1131="C","Publikační",IF(C1131="Jimp","Publikační",IF(C1131="Jsc","Publikační",IF(C1131="Jost","Publikační","Aplikační")))))</f>
        <v>Publikační</v>
      </c>
      <c r="E1131" s="85" t="s">
        <v>1255</v>
      </c>
      <c r="F1131" s="84">
        <v>2021</v>
      </c>
      <c r="G1131" s="81" t="s">
        <v>1256</v>
      </c>
      <c r="H1131" s="81" t="s">
        <v>1257</v>
      </c>
      <c r="I1131" s="81" t="s">
        <v>1258</v>
      </c>
      <c r="J1131" s="52" t="s">
        <v>1259</v>
      </c>
      <c r="K1131" s="79" t="s">
        <v>1917</v>
      </c>
    </row>
    <row r="1132" spans="2:11" ht="15.75" thickBot="1" x14ac:dyDescent="0.3">
      <c r="B1132" s="82"/>
      <c r="C1132" s="82"/>
      <c r="D1132" s="83"/>
      <c r="E1132" s="85"/>
      <c r="F1132" s="84"/>
      <c r="G1132" s="81" t="s">
        <v>1256</v>
      </c>
      <c r="H1132" s="81" t="s">
        <v>1257</v>
      </c>
      <c r="I1132" s="81" t="s">
        <v>1258</v>
      </c>
      <c r="J1132" s="42" t="s">
        <v>1260</v>
      </c>
      <c r="K1132" s="79"/>
    </row>
    <row r="1133" spans="2:11" ht="15.75" thickBot="1" x14ac:dyDescent="0.3">
      <c r="B1133" s="82"/>
      <c r="C1133" s="82"/>
      <c r="D1133" s="83"/>
      <c r="E1133" s="85"/>
      <c r="F1133" s="84"/>
      <c r="G1133" s="81" t="s">
        <v>1256</v>
      </c>
      <c r="H1133" s="81" t="s">
        <v>1257</v>
      </c>
      <c r="I1133" s="81" t="s">
        <v>1258</v>
      </c>
      <c r="J1133" s="42">
        <v>35</v>
      </c>
      <c r="K1133" s="79"/>
    </row>
    <row r="1134" spans="2:11" ht="15.75" thickBot="1" x14ac:dyDescent="0.3">
      <c r="B1134" s="82"/>
      <c r="C1134" s="82"/>
      <c r="D1134" s="83"/>
      <c r="E1134" s="85"/>
      <c r="F1134" s="84"/>
      <c r="G1134" s="81" t="s">
        <v>1256</v>
      </c>
      <c r="H1134" s="81" t="s">
        <v>1257</v>
      </c>
      <c r="I1134" s="81" t="s">
        <v>1258</v>
      </c>
      <c r="J1134" s="42">
        <v>3</v>
      </c>
      <c r="K1134" s="79"/>
    </row>
    <row r="1135" spans="2:11" ht="15.75" thickBot="1" x14ac:dyDescent="0.3">
      <c r="B1135" s="82"/>
      <c r="C1135" s="82"/>
      <c r="D1135" s="83"/>
      <c r="E1135" s="85"/>
      <c r="F1135" s="84"/>
      <c r="G1135" s="81" t="s">
        <v>1256</v>
      </c>
      <c r="H1135" s="81" t="s">
        <v>1257</v>
      </c>
      <c r="I1135" s="81" t="s">
        <v>1258</v>
      </c>
      <c r="J1135" s="42" t="s">
        <v>1261</v>
      </c>
      <c r="K1135" s="79"/>
    </row>
    <row r="1136" spans="2:11" ht="15" customHeight="1" thickBot="1" x14ac:dyDescent="0.3">
      <c r="B1136" s="82">
        <v>2023</v>
      </c>
      <c r="C1136" s="82" t="s">
        <v>476</v>
      </c>
      <c r="D1136" s="83" t="str">
        <f>IF(C1136="B","Publikační",IF(C1136="C","Publikační",IF(C1136="Jimp","Publikační",IF(C1136="Jsc","Publikační",IF(C1136="Jost","Publikační","Aplikační")))))</f>
        <v>Publikační</v>
      </c>
      <c r="E1136" s="85" t="s">
        <v>1262</v>
      </c>
      <c r="F1136" s="84">
        <v>2023</v>
      </c>
      <c r="G1136" s="81" t="s">
        <v>1263</v>
      </c>
      <c r="H1136" s="81" t="s">
        <v>1264</v>
      </c>
      <c r="I1136" s="81" t="s">
        <v>1265</v>
      </c>
      <c r="J1136" s="52" t="s">
        <v>542</v>
      </c>
      <c r="K1136" s="79" t="s">
        <v>1917</v>
      </c>
    </row>
    <row r="1137" spans="2:11" ht="15.75" thickBot="1" x14ac:dyDescent="0.3">
      <c r="B1137" s="82"/>
      <c r="C1137" s="82"/>
      <c r="D1137" s="83"/>
      <c r="E1137" s="85"/>
      <c r="F1137" s="84"/>
      <c r="G1137" s="81" t="s">
        <v>1263</v>
      </c>
      <c r="H1137" s="81" t="s">
        <v>1264</v>
      </c>
      <c r="I1137" s="81" t="s">
        <v>1265</v>
      </c>
      <c r="J1137" s="42" t="s">
        <v>543</v>
      </c>
      <c r="K1137" s="79"/>
    </row>
    <row r="1138" spans="2:11" ht="15.75" thickBot="1" x14ac:dyDescent="0.3">
      <c r="B1138" s="82"/>
      <c r="C1138" s="82"/>
      <c r="D1138" s="83"/>
      <c r="E1138" s="85"/>
      <c r="F1138" s="84"/>
      <c r="G1138" s="81" t="s">
        <v>1263</v>
      </c>
      <c r="H1138" s="81" t="s">
        <v>1264</v>
      </c>
      <c r="I1138" s="81" t="s">
        <v>1265</v>
      </c>
      <c r="J1138" s="42">
        <v>44</v>
      </c>
      <c r="K1138" s="79"/>
    </row>
    <row r="1139" spans="2:11" ht="15.75" thickBot="1" x14ac:dyDescent="0.3">
      <c r="B1139" s="82"/>
      <c r="C1139" s="82"/>
      <c r="D1139" s="83"/>
      <c r="E1139" s="85"/>
      <c r="F1139" s="84"/>
      <c r="G1139" s="81" t="s">
        <v>1263</v>
      </c>
      <c r="H1139" s="81" t="s">
        <v>1264</v>
      </c>
      <c r="I1139" s="81" t="s">
        <v>1265</v>
      </c>
      <c r="J1139" s="42">
        <v>2</v>
      </c>
      <c r="K1139" s="79"/>
    </row>
    <row r="1140" spans="2:11" ht="15.75" thickBot="1" x14ac:dyDescent="0.3">
      <c r="B1140" s="82"/>
      <c r="C1140" s="82"/>
      <c r="D1140" s="83"/>
      <c r="E1140" s="85"/>
      <c r="F1140" s="84"/>
      <c r="G1140" s="81" t="s">
        <v>1263</v>
      </c>
      <c r="H1140" s="81" t="s">
        <v>1264</v>
      </c>
      <c r="I1140" s="81" t="s">
        <v>1265</v>
      </c>
      <c r="J1140" s="42" t="s">
        <v>1266</v>
      </c>
      <c r="K1140" s="79"/>
    </row>
    <row r="1141" spans="2:11" ht="15" customHeight="1" thickBot="1" x14ac:dyDescent="0.3">
      <c r="B1141" s="82">
        <v>2023</v>
      </c>
      <c r="C1141" s="82" t="s">
        <v>476</v>
      </c>
      <c r="D1141" s="83" t="str">
        <f>IF(C1141="B","Publikační",IF(C1141="C","Publikační",IF(C1141="Jimp","Publikační",IF(C1141="Jsc","Publikační",IF(C1141="Jost","Publikační","Aplikační")))))</f>
        <v>Publikační</v>
      </c>
      <c r="E1141" s="85" t="s">
        <v>1112</v>
      </c>
      <c r="F1141" s="84">
        <v>2023</v>
      </c>
      <c r="G1141" s="81" t="s">
        <v>1267</v>
      </c>
      <c r="H1141" s="81" t="s">
        <v>1268</v>
      </c>
      <c r="I1141" s="81" t="s">
        <v>1269</v>
      </c>
      <c r="J1141" s="52" t="s">
        <v>542</v>
      </c>
      <c r="K1141" s="79" t="s">
        <v>1917</v>
      </c>
    </row>
    <row r="1142" spans="2:11" ht="15.75" thickBot="1" x14ac:dyDescent="0.3">
      <c r="B1142" s="82"/>
      <c r="C1142" s="82"/>
      <c r="D1142" s="83"/>
      <c r="E1142" s="85"/>
      <c r="F1142" s="84"/>
      <c r="G1142" s="81" t="s">
        <v>1267</v>
      </c>
      <c r="H1142" s="81" t="s">
        <v>1268</v>
      </c>
      <c r="I1142" s="81" t="s">
        <v>1269</v>
      </c>
      <c r="J1142" s="42" t="s">
        <v>543</v>
      </c>
      <c r="K1142" s="79"/>
    </row>
    <row r="1143" spans="2:11" ht="15.75" thickBot="1" x14ac:dyDescent="0.3">
      <c r="B1143" s="82"/>
      <c r="C1143" s="82"/>
      <c r="D1143" s="83"/>
      <c r="E1143" s="85"/>
      <c r="F1143" s="84"/>
      <c r="G1143" s="81" t="s">
        <v>1267</v>
      </c>
      <c r="H1143" s="81" t="s">
        <v>1268</v>
      </c>
      <c r="I1143" s="81" t="s">
        <v>1269</v>
      </c>
      <c r="J1143" s="42">
        <v>44</v>
      </c>
      <c r="K1143" s="79"/>
    </row>
    <row r="1144" spans="2:11" ht="15.75" thickBot="1" x14ac:dyDescent="0.3">
      <c r="B1144" s="82"/>
      <c r="C1144" s="82"/>
      <c r="D1144" s="83"/>
      <c r="E1144" s="85"/>
      <c r="F1144" s="84"/>
      <c r="G1144" s="81" t="s">
        <v>1267</v>
      </c>
      <c r="H1144" s="81" t="s">
        <v>1268</v>
      </c>
      <c r="I1144" s="81" t="s">
        <v>1269</v>
      </c>
      <c r="J1144" s="42">
        <v>2</v>
      </c>
      <c r="K1144" s="79"/>
    </row>
    <row r="1145" spans="2:11" ht="15.75" thickBot="1" x14ac:dyDescent="0.3">
      <c r="B1145" s="82"/>
      <c r="C1145" s="82"/>
      <c r="D1145" s="83"/>
      <c r="E1145" s="85"/>
      <c r="F1145" s="84"/>
      <c r="G1145" s="81" t="s">
        <v>1267</v>
      </c>
      <c r="H1145" s="81" t="s">
        <v>1268</v>
      </c>
      <c r="I1145" s="81" t="s">
        <v>1269</v>
      </c>
      <c r="J1145" s="42" t="s">
        <v>1270</v>
      </c>
      <c r="K1145" s="79"/>
    </row>
    <row r="1146" spans="2:11" ht="15" customHeight="1" thickBot="1" x14ac:dyDescent="0.3">
      <c r="B1146" s="82">
        <v>2023</v>
      </c>
      <c r="C1146" s="82" t="s">
        <v>476</v>
      </c>
      <c r="D1146" s="83" t="str">
        <f>IF(C1146="B","Publikační",IF(C1146="C","Publikační",IF(C1146="Jimp","Publikační",IF(C1146="Jsc","Publikační",IF(C1146="Jost","Publikační","Aplikační")))))</f>
        <v>Publikační</v>
      </c>
      <c r="E1146" s="85" t="s">
        <v>1121</v>
      </c>
      <c r="F1146" s="84">
        <v>2023</v>
      </c>
      <c r="G1146" s="81" t="s">
        <v>1122</v>
      </c>
      <c r="H1146" s="81" t="s">
        <v>1271</v>
      </c>
      <c r="I1146" s="81" t="s">
        <v>1272</v>
      </c>
      <c r="J1146" s="52" t="s">
        <v>542</v>
      </c>
      <c r="K1146" s="79" t="s">
        <v>1917</v>
      </c>
    </row>
    <row r="1147" spans="2:11" ht="15.75" thickBot="1" x14ac:dyDescent="0.3">
      <c r="B1147" s="82"/>
      <c r="C1147" s="82"/>
      <c r="D1147" s="83"/>
      <c r="E1147" s="85"/>
      <c r="F1147" s="84"/>
      <c r="G1147" s="81" t="s">
        <v>1122</v>
      </c>
      <c r="H1147" s="81" t="s">
        <v>1271</v>
      </c>
      <c r="I1147" s="81" t="s">
        <v>1272</v>
      </c>
      <c r="J1147" s="42" t="s">
        <v>543</v>
      </c>
      <c r="K1147" s="79"/>
    </row>
    <row r="1148" spans="2:11" ht="15.75" thickBot="1" x14ac:dyDescent="0.3">
      <c r="B1148" s="82"/>
      <c r="C1148" s="82"/>
      <c r="D1148" s="83"/>
      <c r="E1148" s="85"/>
      <c r="F1148" s="84"/>
      <c r="G1148" s="81" t="s">
        <v>1122</v>
      </c>
      <c r="H1148" s="81" t="s">
        <v>1271</v>
      </c>
      <c r="I1148" s="81" t="s">
        <v>1272</v>
      </c>
      <c r="J1148" s="42">
        <v>44</v>
      </c>
      <c r="K1148" s="79"/>
    </row>
    <row r="1149" spans="2:11" ht="15.75" thickBot="1" x14ac:dyDescent="0.3">
      <c r="B1149" s="82"/>
      <c r="C1149" s="82"/>
      <c r="D1149" s="83"/>
      <c r="E1149" s="85"/>
      <c r="F1149" s="84"/>
      <c r="G1149" s="81" t="s">
        <v>1122</v>
      </c>
      <c r="H1149" s="81" t="s">
        <v>1271</v>
      </c>
      <c r="I1149" s="81" t="s">
        <v>1272</v>
      </c>
      <c r="J1149" s="42">
        <v>2</v>
      </c>
      <c r="K1149" s="79"/>
    </row>
    <row r="1150" spans="2:11" ht="15.75" thickBot="1" x14ac:dyDescent="0.3">
      <c r="B1150" s="82"/>
      <c r="C1150" s="82"/>
      <c r="D1150" s="83"/>
      <c r="E1150" s="85"/>
      <c r="F1150" s="84"/>
      <c r="G1150" s="81" t="s">
        <v>1122</v>
      </c>
      <c r="H1150" s="81" t="s">
        <v>1271</v>
      </c>
      <c r="I1150" s="81" t="s">
        <v>1272</v>
      </c>
      <c r="J1150" s="43">
        <v>14671</v>
      </c>
      <c r="K1150" s="79"/>
    </row>
    <row r="1151" spans="2:11" ht="15" customHeight="1" thickBot="1" x14ac:dyDescent="0.3">
      <c r="B1151" s="82">
        <v>2023</v>
      </c>
      <c r="C1151" s="82" t="s">
        <v>476</v>
      </c>
      <c r="D1151" s="83" t="str">
        <f>IF(C1151="B","Publikační",IF(C1151="C","Publikační",IF(C1151="Jimp","Publikační",IF(C1151="Jsc","Publikační",IF(C1151="Jost","Publikační","Aplikační")))))</f>
        <v>Publikační</v>
      </c>
      <c r="E1151" s="85" t="s">
        <v>1273</v>
      </c>
      <c r="F1151" s="84">
        <v>2023</v>
      </c>
      <c r="G1151" s="81" t="s">
        <v>1274</v>
      </c>
      <c r="H1151" s="81" t="s">
        <v>1275</v>
      </c>
      <c r="I1151" s="81" t="s">
        <v>1276</v>
      </c>
      <c r="J1151" s="52" t="s">
        <v>1277</v>
      </c>
      <c r="K1151" s="79" t="s">
        <v>1917</v>
      </c>
    </row>
    <row r="1152" spans="2:11" ht="15.75" thickBot="1" x14ac:dyDescent="0.3">
      <c r="B1152" s="82"/>
      <c r="C1152" s="82"/>
      <c r="D1152" s="83"/>
      <c r="E1152" s="85"/>
      <c r="F1152" s="84"/>
      <c r="G1152" s="81" t="s">
        <v>1274</v>
      </c>
      <c r="H1152" s="81" t="s">
        <v>1275</v>
      </c>
      <c r="I1152" s="81" t="s">
        <v>1276</v>
      </c>
      <c r="J1152" s="42" t="s">
        <v>1278</v>
      </c>
      <c r="K1152" s="79"/>
    </row>
    <row r="1153" spans="2:11" ht="15.75" thickBot="1" x14ac:dyDescent="0.3">
      <c r="B1153" s="82"/>
      <c r="C1153" s="82"/>
      <c r="D1153" s="83"/>
      <c r="E1153" s="85"/>
      <c r="F1153" s="84"/>
      <c r="G1153" s="81" t="s">
        <v>1274</v>
      </c>
      <c r="H1153" s="81" t="s">
        <v>1275</v>
      </c>
      <c r="I1153" s="81" t="s">
        <v>1276</v>
      </c>
      <c r="J1153" s="42">
        <v>30</v>
      </c>
      <c r="K1153" s="79"/>
    </row>
    <row r="1154" spans="2:11" ht="15.75" thickBot="1" x14ac:dyDescent="0.3">
      <c r="B1154" s="82"/>
      <c r="C1154" s="82"/>
      <c r="D1154" s="83"/>
      <c r="E1154" s="85"/>
      <c r="F1154" s="84"/>
      <c r="G1154" s="81" t="s">
        <v>1274</v>
      </c>
      <c r="H1154" s="81" t="s">
        <v>1275</v>
      </c>
      <c r="I1154" s="81" t="s">
        <v>1276</v>
      </c>
      <c r="J1154" s="44">
        <v>45323</v>
      </c>
      <c r="K1154" s="79"/>
    </row>
    <row r="1155" spans="2:11" ht="15.75" thickBot="1" x14ac:dyDescent="0.3">
      <c r="B1155" s="82"/>
      <c r="C1155" s="82"/>
      <c r="D1155" s="83"/>
      <c r="E1155" s="85"/>
      <c r="F1155" s="84"/>
      <c r="G1155" s="81" t="s">
        <v>1274</v>
      </c>
      <c r="H1155" s="81" t="s">
        <v>1275</v>
      </c>
      <c r="I1155" s="81" t="s">
        <v>1276</v>
      </c>
      <c r="J1155" s="42" t="s">
        <v>1279</v>
      </c>
      <c r="K1155" s="79"/>
    </row>
    <row r="1156" spans="2:11" ht="15" customHeight="1" thickBot="1" x14ac:dyDescent="0.3">
      <c r="B1156" s="82">
        <v>2023</v>
      </c>
      <c r="C1156" s="82" t="s">
        <v>562</v>
      </c>
      <c r="D1156" s="83" t="str">
        <f>IF(C1156="B","Publikační",IF(C1156="C","Publikační",IF(C1156="Jimp","Publikační",IF(C1156="Jsc","Publikační",IF(C1156="Jost","Publikační","Aplikační")))))</f>
        <v>Publikační</v>
      </c>
      <c r="E1156" s="85" t="s">
        <v>477</v>
      </c>
      <c r="F1156" s="84">
        <v>2023</v>
      </c>
      <c r="G1156" s="81" t="s">
        <v>1280</v>
      </c>
      <c r="H1156" s="81" t="s">
        <v>1281</v>
      </c>
      <c r="I1156" s="81" t="s">
        <v>1282</v>
      </c>
      <c r="J1156" s="52" t="s">
        <v>566</v>
      </c>
      <c r="K1156" s="79" t="s">
        <v>1917</v>
      </c>
    </row>
    <row r="1157" spans="2:11" ht="15.75" thickBot="1" x14ac:dyDescent="0.3">
      <c r="B1157" s="82"/>
      <c r="C1157" s="82"/>
      <c r="D1157" s="83"/>
      <c r="E1157" s="85"/>
      <c r="F1157" s="84"/>
      <c r="G1157" s="81" t="s">
        <v>1280</v>
      </c>
      <c r="H1157" s="81" t="s">
        <v>1281</v>
      </c>
      <c r="I1157" s="81" t="s">
        <v>1282</v>
      </c>
      <c r="J1157" s="42" t="s">
        <v>567</v>
      </c>
      <c r="K1157" s="79"/>
    </row>
    <row r="1158" spans="2:11" ht="15.75" thickBot="1" x14ac:dyDescent="0.3">
      <c r="B1158" s="82"/>
      <c r="C1158" s="82"/>
      <c r="D1158" s="83"/>
      <c r="E1158" s="85"/>
      <c r="F1158" s="84"/>
      <c r="G1158" s="81" t="s">
        <v>1280</v>
      </c>
      <c r="H1158" s="81" t="s">
        <v>1281</v>
      </c>
      <c r="I1158" s="81" t="s">
        <v>1282</v>
      </c>
      <c r="J1158" s="42">
        <v>31</v>
      </c>
      <c r="K1158" s="79"/>
    </row>
    <row r="1159" spans="2:11" ht="15.75" thickBot="1" x14ac:dyDescent="0.3">
      <c r="B1159" s="82"/>
      <c r="C1159" s="82"/>
      <c r="D1159" s="83"/>
      <c r="E1159" s="85"/>
      <c r="F1159" s="84"/>
      <c r="G1159" s="81" t="s">
        <v>1280</v>
      </c>
      <c r="H1159" s="81" t="s">
        <v>1281</v>
      </c>
      <c r="I1159" s="81" t="s">
        <v>1282</v>
      </c>
      <c r="J1159" s="42">
        <v>2</v>
      </c>
      <c r="K1159" s="79"/>
    </row>
    <row r="1160" spans="2:11" ht="15.75" thickBot="1" x14ac:dyDescent="0.3">
      <c r="B1160" s="82"/>
      <c r="C1160" s="82"/>
      <c r="D1160" s="83"/>
      <c r="E1160" s="85"/>
      <c r="F1160" s="84"/>
      <c r="G1160" s="81" t="s">
        <v>1280</v>
      </c>
      <c r="H1160" s="81" t="s">
        <v>1281</v>
      </c>
      <c r="I1160" s="81" t="s">
        <v>1282</v>
      </c>
      <c r="J1160" s="42" t="s">
        <v>1283</v>
      </c>
      <c r="K1160" s="79"/>
    </row>
    <row r="1161" spans="2:11" ht="15" customHeight="1" thickBot="1" x14ac:dyDescent="0.3">
      <c r="B1161" s="82">
        <v>2023</v>
      </c>
      <c r="C1161" s="82" t="s">
        <v>562</v>
      </c>
      <c r="D1161" s="83" t="str">
        <f>IF(C1161="B","Publikační",IF(C1161="C","Publikační",IF(C1161="Jimp","Publikační",IF(C1161="Jsc","Publikační",IF(C1161="Jost","Publikační","Aplikační")))))</f>
        <v>Publikační</v>
      </c>
      <c r="E1161" s="85" t="s">
        <v>477</v>
      </c>
      <c r="F1161" s="84">
        <v>2023</v>
      </c>
      <c r="G1161" s="81" t="s">
        <v>1284</v>
      </c>
      <c r="H1161" s="81" t="s">
        <v>1285</v>
      </c>
      <c r="I1161" s="81" t="s">
        <v>1286</v>
      </c>
      <c r="J1161" s="52" t="s">
        <v>566</v>
      </c>
      <c r="K1161" s="79" t="s">
        <v>1917</v>
      </c>
    </row>
    <row r="1162" spans="2:11" ht="15.75" thickBot="1" x14ac:dyDescent="0.3">
      <c r="B1162" s="82"/>
      <c r="C1162" s="82"/>
      <c r="D1162" s="83"/>
      <c r="E1162" s="85"/>
      <c r="F1162" s="84"/>
      <c r="G1162" s="81" t="s">
        <v>1284</v>
      </c>
      <c r="H1162" s="81" t="s">
        <v>1285</v>
      </c>
      <c r="I1162" s="81" t="s">
        <v>1286</v>
      </c>
      <c r="J1162" s="42" t="s">
        <v>567</v>
      </c>
      <c r="K1162" s="79"/>
    </row>
    <row r="1163" spans="2:11" ht="15.75" thickBot="1" x14ac:dyDescent="0.3">
      <c r="B1163" s="82"/>
      <c r="C1163" s="82"/>
      <c r="D1163" s="83"/>
      <c r="E1163" s="85"/>
      <c r="F1163" s="84"/>
      <c r="G1163" s="81" t="s">
        <v>1284</v>
      </c>
      <c r="H1163" s="81" t="s">
        <v>1285</v>
      </c>
      <c r="I1163" s="81" t="s">
        <v>1286</v>
      </c>
      <c r="J1163" s="42">
        <v>31</v>
      </c>
      <c r="K1163" s="79"/>
    </row>
    <row r="1164" spans="2:11" ht="15.75" thickBot="1" x14ac:dyDescent="0.3">
      <c r="B1164" s="82"/>
      <c r="C1164" s="82"/>
      <c r="D1164" s="83"/>
      <c r="E1164" s="85"/>
      <c r="F1164" s="84"/>
      <c r="G1164" s="81" t="s">
        <v>1284</v>
      </c>
      <c r="H1164" s="81" t="s">
        <v>1285</v>
      </c>
      <c r="I1164" s="81" t="s">
        <v>1286</v>
      </c>
      <c r="J1164" s="42">
        <v>2</v>
      </c>
      <c r="K1164" s="79"/>
    </row>
    <row r="1165" spans="2:11" ht="15.75" thickBot="1" x14ac:dyDescent="0.3">
      <c r="B1165" s="82"/>
      <c r="C1165" s="82"/>
      <c r="D1165" s="83"/>
      <c r="E1165" s="85"/>
      <c r="F1165" s="84"/>
      <c r="G1165" s="81" t="s">
        <v>1284</v>
      </c>
      <c r="H1165" s="81" t="s">
        <v>1285</v>
      </c>
      <c r="I1165" s="81" t="s">
        <v>1286</v>
      </c>
      <c r="J1165" s="42" t="s">
        <v>1287</v>
      </c>
      <c r="K1165" s="79"/>
    </row>
    <row r="1166" spans="2:11" ht="15" customHeight="1" thickBot="1" x14ac:dyDescent="0.3">
      <c r="B1166" s="82">
        <v>2023</v>
      </c>
      <c r="C1166" s="82" t="s">
        <v>562</v>
      </c>
      <c r="D1166" s="83" t="str">
        <f>IF(C1166="B","Publikační",IF(C1166="C","Publikační",IF(C1166="Jimp","Publikační",IF(C1166="Jsc","Publikační",IF(C1166="Jost","Publikační","Aplikační")))))</f>
        <v>Publikační</v>
      </c>
      <c r="E1166" s="85" t="s">
        <v>1288</v>
      </c>
      <c r="F1166" s="84" t="s">
        <v>28</v>
      </c>
      <c r="G1166" s="81" t="s">
        <v>1289</v>
      </c>
      <c r="H1166" s="81" t="s">
        <v>1290</v>
      </c>
      <c r="I1166" s="81" t="s">
        <v>1291</v>
      </c>
      <c r="J1166" s="52" t="s">
        <v>566</v>
      </c>
      <c r="K1166" s="79" t="s">
        <v>1917</v>
      </c>
    </row>
    <row r="1167" spans="2:11" ht="15.75" thickBot="1" x14ac:dyDescent="0.3">
      <c r="B1167" s="82"/>
      <c r="C1167" s="82"/>
      <c r="D1167" s="83"/>
      <c r="E1167" s="85"/>
      <c r="F1167" s="84"/>
      <c r="G1167" s="81" t="s">
        <v>1289</v>
      </c>
      <c r="H1167" s="81" t="s">
        <v>1290</v>
      </c>
      <c r="I1167" s="81" t="s">
        <v>1291</v>
      </c>
      <c r="J1167" s="42" t="s">
        <v>567</v>
      </c>
      <c r="K1167" s="79"/>
    </row>
    <row r="1168" spans="2:11" ht="15.75" thickBot="1" x14ac:dyDescent="0.3">
      <c r="B1168" s="82"/>
      <c r="C1168" s="82"/>
      <c r="D1168" s="83"/>
      <c r="E1168" s="85"/>
      <c r="F1168" s="84"/>
      <c r="G1168" s="81" t="s">
        <v>1289</v>
      </c>
      <c r="H1168" s="81" t="s">
        <v>1290</v>
      </c>
      <c r="I1168" s="81" t="s">
        <v>1291</v>
      </c>
      <c r="J1168" s="42">
        <v>31</v>
      </c>
      <c r="K1168" s="79"/>
    </row>
    <row r="1169" spans="2:11" ht="15.75" thickBot="1" x14ac:dyDescent="0.3">
      <c r="B1169" s="82"/>
      <c r="C1169" s="82"/>
      <c r="D1169" s="83"/>
      <c r="E1169" s="85"/>
      <c r="F1169" s="84"/>
      <c r="G1169" s="81" t="s">
        <v>1289</v>
      </c>
      <c r="H1169" s="81" t="s">
        <v>1290</v>
      </c>
      <c r="I1169" s="81" t="s">
        <v>1291</v>
      </c>
      <c r="J1169" s="42">
        <v>2</v>
      </c>
      <c r="K1169" s="79"/>
    </row>
    <row r="1170" spans="2:11" ht="15.75" thickBot="1" x14ac:dyDescent="0.3">
      <c r="B1170" s="82"/>
      <c r="C1170" s="82"/>
      <c r="D1170" s="83"/>
      <c r="E1170" s="85"/>
      <c r="F1170" s="84"/>
      <c r="G1170" s="81" t="s">
        <v>1289</v>
      </c>
      <c r="H1170" s="81" t="s">
        <v>1290</v>
      </c>
      <c r="I1170" s="81" t="s">
        <v>1291</v>
      </c>
      <c r="J1170" s="42" t="s">
        <v>1292</v>
      </c>
      <c r="K1170" s="79"/>
    </row>
    <row r="1171" spans="2:11" ht="15" customHeight="1" thickBot="1" x14ac:dyDescent="0.3">
      <c r="B1171" s="82">
        <v>2023</v>
      </c>
      <c r="C1171" s="82" t="s">
        <v>562</v>
      </c>
      <c r="D1171" s="83" t="str">
        <f>IF(C1171="B","Publikační",IF(C1171="C","Publikační",IF(C1171="Jimp","Publikační",IF(C1171="Jsc","Publikační",IF(C1171="Jost","Publikační","Aplikační")))))</f>
        <v>Publikační</v>
      </c>
      <c r="E1171" s="85" t="s">
        <v>35</v>
      </c>
      <c r="F1171" s="84">
        <v>2023</v>
      </c>
      <c r="G1171" s="81" t="s">
        <v>1293</v>
      </c>
      <c r="H1171" s="81" t="s">
        <v>1294</v>
      </c>
      <c r="I1171" s="81" t="s">
        <v>1295</v>
      </c>
      <c r="J1171" s="52" t="s">
        <v>566</v>
      </c>
      <c r="K1171" s="79" t="s">
        <v>1917</v>
      </c>
    </row>
    <row r="1172" spans="2:11" ht="15.75" thickBot="1" x14ac:dyDescent="0.3">
      <c r="B1172" s="82"/>
      <c r="C1172" s="82"/>
      <c r="D1172" s="83"/>
      <c r="E1172" s="85"/>
      <c r="F1172" s="84"/>
      <c r="G1172" s="81" t="s">
        <v>1293</v>
      </c>
      <c r="H1172" s="81" t="s">
        <v>1294</v>
      </c>
      <c r="I1172" s="81" t="s">
        <v>1295</v>
      </c>
      <c r="J1172" s="42" t="s">
        <v>567</v>
      </c>
      <c r="K1172" s="79"/>
    </row>
    <row r="1173" spans="2:11" ht="15.75" thickBot="1" x14ac:dyDescent="0.3">
      <c r="B1173" s="82"/>
      <c r="C1173" s="82"/>
      <c r="D1173" s="83"/>
      <c r="E1173" s="85"/>
      <c r="F1173" s="84"/>
      <c r="G1173" s="81" t="s">
        <v>1293</v>
      </c>
      <c r="H1173" s="81" t="s">
        <v>1294</v>
      </c>
      <c r="I1173" s="81" t="s">
        <v>1295</v>
      </c>
      <c r="J1173" s="42">
        <v>31</v>
      </c>
      <c r="K1173" s="79"/>
    </row>
    <row r="1174" spans="2:11" ht="15.75" thickBot="1" x14ac:dyDescent="0.3">
      <c r="B1174" s="82"/>
      <c r="C1174" s="82"/>
      <c r="D1174" s="83"/>
      <c r="E1174" s="85"/>
      <c r="F1174" s="84"/>
      <c r="G1174" s="81" t="s">
        <v>1293</v>
      </c>
      <c r="H1174" s="81" t="s">
        <v>1294</v>
      </c>
      <c r="I1174" s="81" t="s">
        <v>1295</v>
      </c>
      <c r="J1174" s="42">
        <v>2</v>
      </c>
      <c r="K1174" s="79"/>
    </row>
    <row r="1175" spans="2:11" ht="15.75" thickBot="1" x14ac:dyDescent="0.3">
      <c r="B1175" s="82"/>
      <c r="C1175" s="82"/>
      <c r="D1175" s="83"/>
      <c r="E1175" s="85"/>
      <c r="F1175" s="84"/>
      <c r="G1175" s="81" t="s">
        <v>1293</v>
      </c>
      <c r="H1175" s="81" t="s">
        <v>1294</v>
      </c>
      <c r="I1175" s="81" t="s">
        <v>1295</v>
      </c>
      <c r="J1175" s="42" t="s">
        <v>1296</v>
      </c>
      <c r="K1175" s="79"/>
    </row>
    <row r="1176" spans="2:11" ht="15" customHeight="1" thickBot="1" x14ac:dyDescent="0.3">
      <c r="B1176" s="82">
        <v>2023</v>
      </c>
      <c r="C1176" s="82" t="s">
        <v>562</v>
      </c>
      <c r="D1176" s="83" t="str">
        <f>IF(C1176="B","Publikační",IF(C1176="C","Publikační",IF(C1176="Jimp","Publikační",IF(C1176="Jsc","Publikační",IF(C1176="Jost","Publikační","Aplikační")))))</f>
        <v>Publikační</v>
      </c>
      <c r="E1176" s="85" t="s">
        <v>35</v>
      </c>
      <c r="F1176" s="84">
        <v>2023</v>
      </c>
      <c r="G1176" s="81" t="s">
        <v>1297</v>
      </c>
      <c r="H1176" s="81" t="s">
        <v>1298</v>
      </c>
      <c r="I1176" s="81" t="s">
        <v>1299</v>
      </c>
      <c r="J1176" s="52" t="s">
        <v>566</v>
      </c>
      <c r="K1176" s="79" t="s">
        <v>1917</v>
      </c>
    </row>
    <row r="1177" spans="2:11" ht="15.75" thickBot="1" x14ac:dyDescent="0.3">
      <c r="B1177" s="82"/>
      <c r="C1177" s="82"/>
      <c r="D1177" s="83"/>
      <c r="E1177" s="85"/>
      <c r="F1177" s="84"/>
      <c r="G1177" s="81" t="s">
        <v>1297</v>
      </c>
      <c r="H1177" s="81" t="s">
        <v>1298</v>
      </c>
      <c r="I1177" s="81" t="s">
        <v>1299</v>
      </c>
      <c r="J1177" s="42" t="s">
        <v>567</v>
      </c>
      <c r="K1177" s="79"/>
    </row>
    <row r="1178" spans="2:11" ht="15.75" thickBot="1" x14ac:dyDescent="0.3">
      <c r="B1178" s="82"/>
      <c r="C1178" s="82"/>
      <c r="D1178" s="83"/>
      <c r="E1178" s="85"/>
      <c r="F1178" s="84"/>
      <c r="G1178" s="81" t="s">
        <v>1297</v>
      </c>
      <c r="H1178" s="81" t="s">
        <v>1298</v>
      </c>
      <c r="I1178" s="81" t="s">
        <v>1299</v>
      </c>
      <c r="J1178" s="42">
        <v>31</v>
      </c>
      <c r="K1178" s="79"/>
    </row>
    <row r="1179" spans="2:11" ht="15.75" thickBot="1" x14ac:dyDescent="0.3">
      <c r="B1179" s="82"/>
      <c r="C1179" s="82"/>
      <c r="D1179" s="83"/>
      <c r="E1179" s="85"/>
      <c r="F1179" s="84"/>
      <c r="G1179" s="81" t="s">
        <v>1297</v>
      </c>
      <c r="H1179" s="81" t="s">
        <v>1298</v>
      </c>
      <c r="I1179" s="81" t="s">
        <v>1299</v>
      </c>
      <c r="J1179" s="42">
        <v>2</v>
      </c>
      <c r="K1179" s="79"/>
    </row>
    <row r="1180" spans="2:11" ht="15.75" thickBot="1" x14ac:dyDescent="0.3">
      <c r="B1180" s="82"/>
      <c r="C1180" s="82"/>
      <c r="D1180" s="83"/>
      <c r="E1180" s="85"/>
      <c r="F1180" s="84"/>
      <c r="G1180" s="81" t="s">
        <v>1297</v>
      </c>
      <c r="H1180" s="81" t="s">
        <v>1298</v>
      </c>
      <c r="I1180" s="81" t="s">
        <v>1299</v>
      </c>
      <c r="J1180" s="42" t="s">
        <v>214</v>
      </c>
      <c r="K1180" s="79"/>
    </row>
    <row r="1181" spans="2:11" ht="15" customHeight="1" thickBot="1" x14ac:dyDescent="0.3">
      <c r="B1181" s="82">
        <v>2023</v>
      </c>
      <c r="C1181" s="82" t="s">
        <v>562</v>
      </c>
      <c r="D1181" s="83" t="str">
        <f>IF(C1181="B","Publikační",IF(C1181="C","Publikační",IF(C1181="Jimp","Publikační",IF(C1181="Jsc","Publikační",IF(C1181="Jost","Publikační","Aplikační")))))</f>
        <v>Publikační</v>
      </c>
      <c r="E1181" s="85" t="s">
        <v>35</v>
      </c>
      <c r="F1181" s="84">
        <v>2023</v>
      </c>
      <c r="G1181" s="81" t="s">
        <v>1300</v>
      </c>
      <c r="H1181" s="81" t="s">
        <v>1301</v>
      </c>
      <c r="I1181" s="81" t="s">
        <v>1302</v>
      </c>
      <c r="J1181" s="52" t="s">
        <v>566</v>
      </c>
      <c r="K1181" s="79" t="s">
        <v>1917</v>
      </c>
    </row>
    <row r="1182" spans="2:11" ht="15.75" thickBot="1" x14ac:dyDescent="0.3">
      <c r="B1182" s="82"/>
      <c r="C1182" s="82"/>
      <c r="D1182" s="83"/>
      <c r="E1182" s="85"/>
      <c r="F1182" s="84"/>
      <c r="G1182" s="81" t="s">
        <v>1300</v>
      </c>
      <c r="H1182" s="81" t="s">
        <v>1301</v>
      </c>
      <c r="I1182" s="81" t="s">
        <v>1302</v>
      </c>
      <c r="J1182" s="42" t="s">
        <v>567</v>
      </c>
      <c r="K1182" s="79"/>
    </row>
    <row r="1183" spans="2:11" ht="15.75" thickBot="1" x14ac:dyDescent="0.3">
      <c r="B1183" s="82"/>
      <c r="C1183" s="82"/>
      <c r="D1183" s="83"/>
      <c r="E1183" s="85"/>
      <c r="F1183" s="84"/>
      <c r="G1183" s="81" t="s">
        <v>1300</v>
      </c>
      <c r="H1183" s="81" t="s">
        <v>1301</v>
      </c>
      <c r="I1183" s="81" t="s">
        <v>1302</v>
      </c>
      <c r="J1183" s="42">
        <v>31</v>
      </c>
      <c r="K1183" s="79"/>
    </row>
    <row r="1184" spans="2:11" ht="15.75" thickBot="1" x14ac:dyDescent="0.3">
      <c r="B1184" s="82"/>
      <c r="C1184" s="82"/>
      <c r="D1184" s="83"/>
      <c r="E1184" s="85"/>
      <c r="F1184" s="84"/>
      <c r="G1184" s="81" t="s">
        <v>1300</v>
      </c>
      <c r="H1184" s="81" t="s">
        <v>1301</v>
      </c>
      <c r="I1184" s="81" t="s">
        <v>1302</v>
      </c>
      <c r="J1184" s="42">
        <v>2</v>
      </c>
      <c r="K1184" s="79"/>
    </row>
    <row r="1185" spans="2:11" ht="15.75" thickBot="1" x14ac:dyDescent="0.3">
      <c r="B1185" s="82"/>
      <c r="C1185" s="82"/>
      <c r="D1185" s="83"/>
      <c r="E1185" s="85"/>
      <c r="F1185" s="84"/>
      <c r="G1185" s="81" t="s">
        <v>1300</v>
      </c>
      <c r="H1185" s="81" t="s">
        <v>1301</v>
      </c>
      <c r="I1185" s="81" t="s">
        <v>1302</v>
      </c>
      <c r="J1185" s="42" t="s">
        <v>1303</v>
      </c>
      <c r="K1185" s="79"/>
    </row>
    <row r="1186" spans="2:11" ht="15" customHeight="1" thickBot="1" x14ac:dyDescent="0.3">
      <c r="B1186" s="82">
        <v>2023</v>
      </c>
      <c r="C1186" s="82" t="s">
        <v>562</v>
      </c>
      <c r="D1186" s="83" t="str">
        <f>IF(C1186="B","Publikační",IF(C1186="C","Publikační",IF(C1186="Jimp","Publikační",IF(C1186="Jsc","Publikační",IF(C1186="Jost","Publikační","Aplikační")))))</f>
        <v>Publikační</v>
      </c>
      <c r="E1186" s="85" t="s">
        <v>35</v>
      </c>
      <c r="F1186" s="84">
        <v>2023</v>
      </c>
      <c r="G1186" s="81" t="s">
        <v>1304</v>
      </c>
      <c r="H1186" s="81" t="s">
        <v>1305</v>
      </c>
      <c r="I1186" s="81" t="s">
        <v>1306</v>
      </c>
      <c r="J1186" s="52" t="s">
        <v>566</v>
      </c>
      <c r="K1186" s="79" t="s">
        <v>1917</v>
      </c>
    </row>
    <row r="1187" spans="2:11" ht="15.75" thickBot="1" x14ac:dyDescent="0.3">
      <c r="B1187" s="82"/>
      <c r="C1187" s="82"/>
      <c r="D1187" s="83"/>
      <c r="E1187" s="85"/>
      <c r="F1187" s="84"/>
      <c r="G1187" s="81" t="s">
        <v>1304</v>
      </c>
      <c r="H1187" s="81" t="s">
        <v>1305</v>
      </c>
      <c r="I1187" s="81" t="s">
        <v>1306</v>
      </c>
      <c r="J1187" s="42" t="s">
        <v>567</v>
      </c>
      <c r="K1187" s="79"/>
    </row>
    <row r="1188" spans="2:11" ht="15.75" thickBot="1" x14ac:dyDescent="0.3">
      <c r="B1188" s="82"/>
      <c r="C1188" s="82"/>
      <c r="D1188" s="83"/>
      <c r="E1188" s="85"/>
      <c r="F1188" s="84"/>
      <c r="G1188" s="81" t="s">
        <v>1304</v>
      </c>
      <c r="H1188" s="81" t="s">
        <v>1305</v>
      </c>
      <c r="I1188" s="81" t="s">
        <v>1306</v>
      </c>
      <c r="J1188" s="42">
        <v>31</v>
      </c>
      <c r="K1188" s="79"/>
    </row>
    <row r="1189" spans="2:11" ht="15.75" thickBot="1" x14ac:dyDescent="0.3">
      <c r="B1189" s="82"/>
      <c r="C1189" s="82"/>
      <c r="D1189" s="83"/>
      <c r="E1189" s="85"/>
      <c r="F1189" s="84"/>
      <c r="G1189" s="81" t="s">
        <v>1304</v>
      </c>
      <c r="H1189" s="81" t="s">
        <v>1305</v>
      </c>
      <c r="I1189" s="81" t="s">
        <v>1306</v>
      </c>
      <c r="J1189" s="42">
        <v>2</v>
      </c>
      <c r="K1189" s="79"/>
    </row>
    <row r="1190" spans="2:11" ht="15.75" thickBot="1" x14ac:dyDescent="0.3">
      <c r="B1190" s="82"/>
      <c r="C1190" s="82"/>
      <c r="D1190" s="83"/>
      <c r="E1190" s="85"/>
      <c r="F1190" s="84"/>
      <c r="G1190" s="81" t="s">
        <v>1304</v>
      </c>
      <c r="H1190" s="81" t="s">
        <v>1305</v>
      </c>
      <c r="I1190" s="81" t="s">
        <v>1306</v>
      </c>
      <c r="J1190" s="42" t="s">
        <v>1307</v>
      </c>
      <c r="K1190" s="79"/>
    </row>
    <row r="1191" spans="2:11" ht="15" customHeight="1" thickBot="1" x14ac:dyDescent="0.3">
      <c r="B1191" s="82">
        <v>2023</v>
      </c>
      <c r="C1191" s="82" t="s">
        <v>562</v>
      </c>
      <c r="D1191" s="83" t="str">
        <f>IF(C1191="B","Publikační",IF(C1191="C","Publikační",IF(C1191="Jimp","Publikační",IF(C1191="Jsc","Publikační",IF(C1191="Jost","Publikační","Aplikační")))))</f>
        <v>Publikační</v>
      </c>
      <c r="E1191" s="85" t="s">
        <v>35</v>
      </c>
      <c r="F1191" s="84">
        <v>2023</v>
      </c>
      <c r="G1191" s="81" t="s">
        <v>1308</v>
      </c>
      <c r="H1191" s="81" t="s">
        <v>1309</v>
      </c>
      <c r="I1191" s="81" t="s">
        <v>1310</v>
      </c>
      <c r="J1191" s="52" t="s">
        <v>566</v>
      </c>
      <c r="K1191" s="79" t="s">
        <v>1917</v>
      </c>
    </row>
    <row r="1192" spans="2:11" ht="15.75" thickBot="1" x14ac:dyDescent="0.3">
      <c r="B1192" s="82"/>
      <c r="C1192" s="82"/>
      <c r="D1192" s="83"/>
      <c r="E1192" s="85"/>
      <c r="F1192" s="84"/>
      <c r="G1192" s="81" t="s">
        <v>1308</v>
      </c>
      <c r="H1192" s="81" t="s">
        <v>1309</v>
      </c>
      <c r="I1192" s="81" t="s">
        <v>1310</v>
      </c>
      <c r="J1192" s="42" t="s">
        <v>567</v>
      </c>
      <c r="K1192" s="79"/>
    </row>
    <row r="1193" spans="2:11" ht="15.75" thickBot="1" x14ac:dyDescent="0.3">
      <c r="B1193" s="82"/>
      <c r="C1193" s="82"/>
      <c r="D1193" s="83"/>
      <c r="E1193" s="85"/>
      <c r="F1193" s="84"/>
      <c r="G1193" s="81" t="s">
        <v>1308</v>
      </c>
      <c r="H1193" s="81" t="s">
        <v>1309</v>
      </c>
      <c r="I1193" s="81" t="s">
        <v>1310</v>
      </c>
      <c r="J1193" s="42">
        <v>31</v>
      </c>
      <c r="K1193" s="79"/>
    </row>
    <row r="1194" spans="2:11" ht="15.75" thickBot="1" x14ac:dyDescent="0.3">
      <c r="B1194" s="82"/>
      <c r="C1194" s="82"/>
      <c r="D1194" s="83"/>
      <c r="E1194" s="85"/>
      <c r="F1194" s="84"/>
      <c r="G1194" s="81" t="s">
        <v>1308</v>
      </c>
      <c r="H1194" s="81" t="s">
        <v>1309</v>
      </c>
      <c r="I1194" s="81" t="s">
        <v>1310</v>
      </c>
      <c r="J1194" s="42">
        <v>2</v>
      </c>
      <c r="K1194" s="79"/>
    </row>
    <row r="1195" spans="2:11" ht="15.75" thickBot="1" x14ac:dyDescent="0.3">
      <c r="B1195" s="82"/>
      <c r="C1195" s="82"/>
      <c r="D1195" s="83"/>
      <c r="E1195" s="85"/>
      <c r="F1195" s="84"/>
      <c r="G1195" s="81" t="s">
        <v>1308</v>
      </c>
      <c r="H1195" s="81" t="s">
        <v>1309</v>
      </c>
      <c r="I1195" s="81" t="s">
        <v>1310</v>
      </c>
      <c r="J1195" s="42" t="s">
        <v>1311</v>
      </c>
      <c r="K1195" s="79"/>
    </row>
    <row r="1196" spans="2:11" ht="15" customHeight="1" thickBot="1" x14ac:dyDescent="0.3">
      <c r="B1196" s="82">
        <v>2023</v>
      </c>
      <c r="C1196" s="82" t="s">
        <v>562</v>
      </c>
      <c r="D1196" s="83" t="str">
        <f>IF(C1196="B","Publikační",IF(C1196="C","Publikační",IF(C1196="Jimp","Publikační",IF(C1196="Jsc","Publikační",IF(C1196="Jost","Publikační","Aplikační")))))</f>
        <v>Publikační</v>
      </c>
      <c r="E1196" s="85" t="s">
        <v>219</v>
      </c>
      <c r="F1196" s="84" t="s">
        <v>28</v>
      </c>
      <c r="G1196" s="81" t="s">
        <v>1312</v>
      </c>
      <c r="H1196" s="81" t="s">
        <v>1313</v>
      </c>
      <c r="I1196" s="81" t="s">
        <v>1314</v>
      </c>
      <c r="J1196" s="52" t="s">
        <v>1315</v>
      </c>
      <c r="K1196" s="79" t="s">
        <v>1917</v>
      </c>
    </row>
    <row r="1197" spans="2:11" ht="15.75" thickBot="1" x14ac:dyDescent="0.3">
      <c r="B1197" s="82"/>
      <c r="C1197" s="82"/>
      <c r="D1197" s="83"/>
      <c r="E1197" s="85"/>
      <c r="F1197" s="84"/>
      <c r="G1197" s="81" t="s">
        <v>1312</v>
      </c>
      <c r="H1197" s="81" t="s">
        <v>1313</v>
      </c>
      <c r="I1197" s="81" t="s">
        <v>1314</v>
      </c>
      <c r="J1197" s="42" t="s">
        <v>1316</v>
      </c>
      <c r="K1197" s="79"/>
    </row>
    <row r="1198" spans="2:11" ht="15.75" thickBot="1" x14ac:dyDescent="0.3">
      <c r="B1198" s="82"/>
      <c r="C1198" s="82"/>
      <c r="D1198" s="83"/>
      <c r="E1198" s="85"/>
      <c r="F1198" s="84"/>
      <c r="G1198" s="81" t="s">
        <v>1312</v>
      </c>
      <c r="H1198" s="81" t="s">
        <v>1313</v>
      </c>
      <c r="I1198" s="81" t="s">
        <v>1314</v>
      </c>
      <c r="J1198" s="42">
        <v>41</v>
      </c>
      <c r="K1198" s="79"/>
    </row>
    <row r="1199" spans="2:11" ht="15.75" thickBot="1" x14ac:dyDescent="0.3">
      <c r="B1199" s="82"/>
      <c r="C1199" s="82"/>
      <c r="D1199" s="83"/>
      <c r="E1199" s="85"/>
      <c r="F1199" s="84"/>
      <c r="G1199" s="81" t="s">
        <v>1312</v>
      </c>
      <c r="H1199" s="81" t="s">
        <v>1313</v>
      </c>
      <c r="I1199" s="81" t="s">
        <v>1314</v>
      </c>
      <c r="J1199" s="42" t="s">
        <v>454</v>
      </c>
      <c r="K1199" s="79"/>
    </row>
    <row r="1200" spans="2:11" ht="15.75" thickBot="1" x14ac:dyDescent="0.3">
      <c r="B1200" s="82"/>
      <c r="C1200" s="82"/>
      <c r="D1200" s="83"/>
      <c r="E1200" s="85"/>
      <c r="F1200" s="84"/>
      <c r="G1200" s="81" t="s">
        <v>1312</v>
      </c>
      <c r="H1200" s="81" t="s">
        <v>1313</v>
      </c>
      <c r="I1200" s="81" t="s">
        <v>1314</v>
      </c>
      <c r="J1200" s="42" t="s">
        <v>1317</v>
      </c>
      <c r="K1200" s="79"/>
    </row>
    <row r="1201" spans="2:11" ht="15" customHeight="1" thickBot="1" x14ac:dyDescent="0.3">
      <c r="B1201" s="82">
        <v>2023</v>
      </c>
      <c r="C1201" s="82" t="s">
        <v>562</v>
      </c>
      <c r="D1201" s="83" t="str">
        <f>IF(C1201="B","Publikační",IF(C1201="C","Publikační",IF(C1201="Jimp","Publikační",IF(C1201="Jsc","Publikační",IF(C1201="Jost","Publikační","Aplikační")))))</f>
        <v>Publikační</v>
      </c>
      <c r="E1201" s="85" t="s">
        <v>219</v>
      </c>
      <c r="F1201" s="84" t="s">
        <v>28</v>
      </c>
      <c r="G1201" s="81" t="s">
        <v>1318</v>
      </c>
      <c r="H1201" s="81" t="s">
        <v>1319</v>
      </c>
      <c r="I1201" s="81" t="s">
        <v>1320</v>
      </c>
      <c r="J1201" s="52" t="s">
        <v>1321</v>
      </c>
      <c r="K1201" s="79" t="s">
        <v>1917</v>
      </c>
    </row>
    <row r="1202" spans="2:11" ht="15.75" thickBot="1" x14ac:dyDescent="0.3">
      <c r="B1202" s="82"/>
      <c r="C1202" s="82"/>
      <c r="D1202" s="83"/>
      <c r="E1202" s="85"/>
      <c r="F1202" s="84"/>
      <c r="G1202" s="81" t="s">
        <v>1318</v>
      </c>
      <c r="H1202" s="81" t="s">
        <v>1319</v>
      </c>
      <c r="I1202" s="81" t="s">
        <v>1320</v>
      </c>
      <c r="J1202" s="42" t="s">
        <v>1322</v>
      </c>
      <c r="K1202" s="79"/>
    </row>
    <row r="1203" spans="2:11" ht="15.75" thickBot="1" x14ac:dyDescent="0.3">
      <c r="B1203" s="82"/>
      <c r="C1203" s="82"/>
      <c r="D1203" s="83"/>
      <c r="E1203" s="85"/>
      <c r="F1203" s="84"/>
      <c r="G1203" s="81" t="s">
        <v>1318</v>
      </c>
      <c r="H1203" s="81" t="s">
        <v>1319</v>
      </c>
      <c r="I1203" s="81" t="s">
        <v>1320</v>
      </c>
      <c r="J1203" s="42">
        <v>15</v>
      </c>
      <c r="K1203" s="79"/>
    </row>
    <row r="1204" spans="2:11" ht="15.75" thickBot="1" x14ac:dyDescent="0.3">
      <c r="B1204" s="82"/>
      <c r="C1204" s="82"/>
      <c r="D1204" s="83"/>
      <c r="E1204" s="85"/>
      <c r="F1204" s="84"/>
      <c r="G1204" s="81" t="s">
        <v>1318</v>
      </c>
      <c r="H1204" s="81" t="s">
        <v>1319</v>
      </c>
      <c r="I1204" s="81" t="s">
        <v>1320</v>
      </c>
      <c r="J1204" s="42">
        <v>2</v>
      </c>
      <c r="K1204" s="79"/>
    </row>
    <row r="1205" spans="2:11" ht="15.75" thickBot="1" x14ac:dyDescent="0.3">
      <c r="B1205" s="82"/>
      <c r="C1205" s="82"/>
      <c r="D1205" s="83"/>
      <c r="E1205" s="85"/>
      <c r="F1205" s="84"/>
      <c r="G1205" s="81" t="s">
        <v>1318</v>
      </c>
      <c r="H1205" s="81" t="s">
        <v>1319</v>
      </c>
      <c r="I1205" s="81" t="s">
        <v>1320</v>
      </c>
      <c r="J1205" s="43">
        <v>42675</v>
      </c>
      <c r="K1205" s="79"/>
    </row>
    <row r="1206" spans="2:11" ht="15" customHeight="1" thickBot="1" x14ac:dyDescent="0.3">
      <c r="B1206" s="82">
        <v>2023</v>
      </c>
      <c r="C1206" s="82" t="s">
        <v>562</v>
      </c>
      <c r="D1206" s="83" t="str">
        <f>IF(C1206="B","Publikační",IF(C1206="C","Publikační",IF(C1206="Jimp","Publikační",IF(C1206="Jsc","Publikační",IF(C1206="Jost","Publikační","Aplikační")))))</f>
        <v>Publikační</v>
      </c>
      <c r="E1206" s="85" t="s">
        <v>219</v>
      </c>
      <c r="F1206" s="84" t="s">
        <v>28</v>
      </c>
      <c r="G1206" s="81" t="s">
        <v>1323</v>
      </c>
      <c r="H1206" s="81" t="s">
        <v>1324</v>
      </c>
      <c r="I1206" s="81" t="s">
        <v>1325</v>
      </c>
      <c r="J1206" s="52" t="s">
        <v>1326</v>
      </c>
      <c r="K1206" s="79" t="s">
        <v>1917</v>
      </c>
    </row>
    <row r="1207" spans="2:11" ht="15.75" thickBot="1" x14ac:dyDescent="0.3">
      <c r="B1207" s="82"/>
      <c r="C1207" s="82"/>
      <c r="D1207" s="83"/>
      <c r="E1207" s="85"/>
      <c r="F1207" s="84"/>
      <c r="G1207" s="81" t="s">
        <v>1323</v>
      </c>
      <c r="H1207" s="81" t="s">
        <v>1324</v>
      </c>
      <c r="I1207" s="81" t="s">
        <v>1325</v>
      </c>
      <c r="J1207" s="42" t="s">
        <v>1327</v>
      </c>
      <c r="K1207" s="79"/>
    </row>
    <row r="1208" spans="2:11" ht="15.75" thickBot="1" x14ac:dyDescent="0.3">
      <c r="B1208" s="82"/>
      <c r="C1208" s="82"/>
      <c r="D1208" s="83"/>
      <c r="E1208" s="85"/>
      <c r="F1208" s="84"/>
      <c r="G1208" s="81" t="s">
        <v>1323</v>
      </c>
      <c r="H1208" s="81" t="s">
        <v>1324</v>
      </c>
      <c r="I1208" s="81" t="s">
        <v>1325</v>
      </c>
      <c r="J1208" s="42">
        <v>2023</v>
      </c>
      <c r="K1208" s="79"/>
    </row>
    <row r="1209" spans="2:11" ht="15.75" thickBot="1" x14ac:dyDescent="0.3">
      <c r="B1209" s="82"/>
      <c r="C1209" s="82"/>
      <c r="D1209" s="83"/>
      <c r="E1209" s="85"/>
      <c r="F1209" s="84"/>
      <c r="G1209" s="81" t="s">
        <v>1323</v>
      </c>
      <c r="H1209" s="81" t="s">
        <v>1324</v>
      </c>
      <c r="I1209" s="81" t="s">
        <v>1325</v>
      </c>
      <c r="J1209" s="42">
        <v>75</v>
      </c>
      <c r="K1209" s="79"/>
    </row>
    <row r="1210" spans="2:11" ht="15.75" thickBot="1" x14ac:dyDescent="0.3">
      <c r="B1210" s="82"/>
      <c r="C1210" s="82"/>
      <c r="D1210" s="83"/>
      <c r="E1210" s="85"/>
      <c r="F1210" s="84"/>
      <c r="G1210" s="81" t="s">
        <v>1323</v>
      </c>
      <c r="H1210" s="81" t="s">
        <v>1324</v>
      </c>
      <c r="I1210" s="81" t="s">
        <v>1325</v>
      </c>
      <c r="J1210" s="42" t="s">
        <v>1328</v>
      </c>
      <c r="K1210" s="79"/>
    </row>
    <row r="1211" spans="2:11" ht="15" customHeight="1" thickBot="1" x14ac:dyDescent="0.3">
      <c r="B1211" s="82">
        <v>2023</v>
      </c>
      <c r="C1211" s="82" t="s">
        <v>562</v>
      </c>
      <c r="D1211" s="83" t="str">
        <f>IF(C1211="B","Publikační",IF(C1211="C","Publikační",IF(C1211="Jimp","Publikační",IF(C1211="Jsc","Publikační",IF(C1211="Jost","Publikační","Aplikační")))))</f>
        <v>Publikační</v>
      </c>
      <c r="E1211" s="85" t="s">
        <v>219</v>
      </c>
      <c r="F1211" s="84" t="s">
        <v>28</v>
      </c>
      <c r="G1211" s="81" t="s">
        <v>897</v>
      </c>
      <c r="H1211" s="81" t="s">
        <v>1329</v>
      </c>
      <c r="I1211" s="81" t="s">
        <v>1330</v>
      </c>
      <c r="J1211" s="52" t="s">
        <v>1331</v>
      </c>
      <c r="K1211" s="79" t="s">
        <v>1917</v>
      </c>
    </row>
    <row r="1212" spans="2:11" ht="15.75" thickBot="1" x14ac:dyDescent="0.3">
      <c r="B1212" s="82"/>
      <c r="C1212" s="82"/>
      <c r="D1212" s="83"/>
      <c r="E1212" s="85"/>
      <c r="F1212" s="84"/>
      <c r="G1212" s="81" t="s">
        <v>897</v>
      </c>
      <c r="H1212" s="81" t="s">
        <v>1329</v>
      </c>
      <c r="I1212" s="81" t="s">
        <v>1330</v>
      </c>
      <c r="J1212" s="42" t="s">
        <v>1332</v>
      </c>
      <c r="K1212" s="79"/>
    </row>
    <row r="1213" spans="2:11" ht="15.75" thickBot="1" x14ac:dyDescent="0.3">
      <c r="B1213" s="82"/>
      <c r="C1213" s="82"/>
      <c r="D1213" s="83"/>
      <c r="E1213" s="85"/>
      <c r="F1213" s="84"/>
      <c r="G1213" s="81" t="s">
        <v>897</v>
      </c>
      <c r="H1213" s="81" t="s">
        <v>1329</v>
      </c>
      <c r="I1213" s="81" t="s">
        <v>1330</v>
      </c>
      <c r="J1213" s="42">
        <v>2023</v>
      </c>
      <c r="K1213" s="79"/>
    </row>
    <row r="1214" spans="2:11" ht="15.75" thickBot="1" x14ac:dyDescent="0.3">
      <c r="B1214" s="82"/>
      <c r="C1214" s="82"/>
      <c r="D1214" s="83"/>
      <c r="E1214" s="85"/>
      <c r="F1214" s="84"/>
      <c r="G1214" s="81" t="s">
        <v>897</v>
      </c>
      <c r="H1214" s="81" t="s">
        <v>1329</v>
      </c>
      <c r="I1214" s="81" t="s">
        <v>1330</v>
      </c>
      <c r="J1214" s="42">
        <v>17</v>
      </c>
      <c r="K1214" s="79"/>
    </row>
    <row r="1215" spans="2:11" ht="15.75" thickBot="1" x14ac:dyDescent="0.3">
      <c r="B1215" s="82"/>
      <c r="C1215" s="82"/>
      <c r="D1215" s="83"/>
      <c r="E1215" s="85"/>
      <c r="F1215" s="84"/>
      <c r="G1215" s="81" t="s">
        <v>897</v>
      </c>
      <c r="H1215" s="81" t="s">
        <v>1329</v>
      </c>
      <c r="I1215" s="81" t="s">
        <v>1330</v>
      </c>
      <c r="J1215" s="42" t="s">
        <v>1333</v>
      </c>
      <c r="K1215" s="79"/>
    </row>
    <row r="1216" spans="2:11" ht="15" customHeight="1" thickBot="1" x14ac:dyDescent="0.3">
      <c r="B1216" s="82">
        <v>2023</v>
      </c>
      <c r="C1216" s="82" t="s">
        <v>562</v>
      </c>
      <c r="D1216" s="83" t="str">
        <f>IF(C1216="B","Publikační",IF(C1216="C","Publikační",IF(C1216="Jimp","Publikační",IF(C1216="Jsc","Publikační",IF(C1216="Jost","Publikační","Aplikační")))))</f>
        <v>Publikační</v>
      </c>
      <c r="E1216" s="85" t="s">
        <v>1334</v>
      </c>
      <c r="F1216" s="84">
        <v>2023</v>
      </c>
      <c r="G1216" s="81" t="s">
        <v>1335</v>
      </c>
      <c r="H1216" s="81" t="s">
        <v>1336</v>
      </c>
      <c r="I1216" s="81" t="s">
        <v>1337</v>
      </c>
      <c r="J1216" s="52" t="s">
        <v>1338</v>
      </c>
      <c r="K1216" s="79" t="s">
        <v>1917</v>
      </c>
    </row>
    <row r="1217" spans="2:11" ht="15.75" thickBot="1" x14ac:dyDescent="0.3">
      <c r="B1217" s="82"/>
      <c r="C1217" s="82"/>
      <c r="D1217" s="83"/>
      <c r="E1217" s="85"/>
      <c r="F1217" s="84"/>
      <c r="G1217" s="81" t="s">
        <v>1335</v>
      </c>
      <c r="H1217" s="81" t="s">
        <v>1336</v>
      </c>
      <c r="I1217" s="81" t="s">
        <v>1337</v>
      </c>
      <c r="J1217" s="42" t="s">
        <v>1339</v>
      </c>
      <c r="K1217" s="79"/>
    </row>
    <row r="1218" spans="2:11" ht="15.75" thickBot="1" x14ac:dyDescent="0.3">
      <c r="B1218" s="82"/>
      <c r="C1218" s="82"/>
      <c r="D1218" s="83"/>
      <c r="E1218" s="85"/>
      <c r="F1218" s="84"/>
      <c r="G1218" s="81" t="s">
        <v>1335</v>
      </c>
      <c r="H1218" s="81" t="s">
        <v>1336</v>
      </c>
      <c r="I1218" s="81" t="s">
        <v>1337</v>
      </c>
      <c r="J1218" s="42">
        <v>129</v>
      </c>
      <c r="K1218" s="79"/>
    </row>
    <row r="1219" spans="2:11" ht="15.75" thickBot="1" x14ac:dyDescent="0.3">
      <c r="B1219" s="82"/>
      <c r="C1219" s="82"/>
      <c r="D1219" s="83"/>
      <c r="E1219" s="85"/>
      <c r="F1219" s="84"/>
      <c r="G1219" s="81" t="s">
        <v>1335</v>
      </c>
      <c r="H1219" s="81" t="s">
        <v>1336</v>
      </c>
      <c r="I1219" s="81" t="s">
        <v>1337</v>
      </c>
      <c r="J1219" s="42" t="s">
        <v>1340</v>
      </c>
      <c r="K1219" s="79"/>
    </row>
    <row r="1220" spans="2:11" ht="15.75" thickBot="1" x14ac:dyDescent="0.3">
      <c r="B1220" s="82"/>
      <c r="C1220" s="82"/>
      <c r="D1220" s="83"/>
      <c r="E1220" s="85"/>
      <c r="F1220" s="84"/>
      <c r="G1220" s="81" t="s">
        <v>1335</v>
      </c>
      <c r="H1220" s="81" t="s">
        <v>1336</v>
      </c>
      <c r="I1220" s="81" t="s">
        <v>1337</v>
      </c>
      <c r="J1220" s="43">
        <v>32509</v>
      </c>
      <c r="K1220" s="79"/>
    </row>
    <row r="1221" spans="2:11" ht="15" customHeight="1" thickBot="1" x14ac:dyDescent="0.3">
      <c r="B1221" s="82">
        <v>2023</v>
      </c>
      <c r="C1221" s="82" t="s">
        <v>562</v>
      </c>
      <c r="D1221" s="83" t="str">
        <f>IF(C1221="B","Publikační",IF(C1221="C","Publikační",IF(C1221="Jimp","Publikační",IF(C1221="Jsc","Publikační",IF(C1221="Jost","Publikační","Aplikační")))))</f>
        <v>Publikační</v>
      </c>
      <c r="E1221" s="85" t="s">
        <v>1341</v>
      </c>
      <c r="F1221" s="84">
        <v>2023</v>
      </c>
      <c r="G1221" s="81" t="s">
        <v>1342</v>
      </c>
      <c r="H1221" s="81" t="s">
        <v>1343</v>
      </c>
      <c r="I1221" s="81" t="s">
        <v>1344</v>
      </c>
      <c r="J1221" s="52" t="s">
        <v>664</v>
      </c>
      <c r="K1221" s="79" t="s">
        <v>1917</v>
      </c>
    </row>
    <row r="1222" spans="2:11" ht="15.75" thickBot="1" x14ac:dyDescent="0.3">
      <c r="B1222" s="82"/>
      <c r="C1222" s="82"/>
      <c r="D1222" s="83"/>
      <c r="E1222" s="85"/>
      <c r="F1222" s="84"/>
      <c r="G1222" s="81" t="s">
        <v>1342</v>
      </c>
      <c r="H1222" s="81" t="s">
        <v>1343</v>
      </c>
      <c r="I1222" s="81" t="s">
        <v>1344</v>
      </c>
      <c r="J1222" s="42" t="s">
        <v>665</v>
      </c>
      <c r="K1222" s="79"/>
    </row>
    <row r="1223" spans="2:11" ht="15.75" thickBot="1" x14ac:dyDescent="0.3">
      <c r="B1223" s="82"/>
      <c r="C1223" s="82"/>
      <c r="D1223" s="83"/>
      <c r="E1223" s="85"/>
      <c r="F1223" s="84"/>
      <c r="G1223" s="81" t="s">
        <v>1342</v>
      </c>
      <c r="H1223" s="81" t="s">
        <v>1343</v>
      </c>
      <c r="I1223" s="81" t="s">
        <v>1344</v>
      </c>
      <c r="J1223" s="42">
        <v>192</v>
      </c>
      <c r="K1223" s="79"/>
    </row>
    <row r="1224" spans="2:11" ht="15.75" thickBot="1" x14ac:dyDescent="0.3">
      <c r="B1224" s="82"/>
      <c r="C1224" s="82"/>
      <c r="D1224" s="83"/>
      <c r="E1224" s="85"/>
      <c r="F1224" s="84"/>
      <c r="G1224" s="81" t="s">
        <v>1342</v>
      </c>
      <c r="H1224" s="81" t="s">
        <v>1343</v>
      </c>
      <c r="I1224" s="81" t="s">
        <v>1344</v>
      </c>
      <c r="J1224" s="42">
        <v>1</v>
      </c>
      <c r="K1224" s="79"/>
    </row>
    <row r="1225" spans="2:11" ht="15.75" thickBot="1" x14ac:dyDescent="0.3">
      <c r="B1225" s="82"/>
      <c r="C1225" s="82"/>
      <c r="D1225" s="83"/>
      <c r="E1225" s="85"/>
      <c r="F1225" s="84"/>
      <c r="G1225" s="81" t="s">
        <v>1342</v>
      </c>
      <c r="H1225" s="81" t="s">
        <v>1343</v>
      </c>
      <c r="I1225" s="81" t="s">
        <v>1344</v>
      </c>
      <c r="J1225" s="42" t="s">
        <v>1345</v>
      </c>
      <c r="K1225" s="79"/>
    </row>
    <row r="1226" spans="2:11" ht="15" customHeight="1" thickBot="1" x14ac:dyDescent="0.3">
      <c r="B1226" s="82">
        <v>2023</v>
      </c>
      <c r="C1226" s="82" t="s">
        <v>562</v>
      </c>
      <c r="D1226" s="83" t="str">
        <f>IF(C1226="B","Publikační",IF(C1226="C","Publikační",IF(C1226="Jimp","Publikační",IF(C1226="Jsc","Publikační",IF(C1226="Jost","Publikační","Aplikační")))))</f>
        <v>Publikační</v>
      </c>
      <c r="E1226" s="85" t="s">
        <v>1346</v>
      </c>
      <c r="F1226" s="84">
        <v>2023</v>
      </c>
      <c r="G1226" s="81" t="s">
        <v>1347</v>
      </c>
      <c r="H1226" s="81" t="s">
        <v>1348</v>
      </c>
      <c r="I1226" s="81" t="s">
        <v>1349</v>
      </c>
      <c r="J1226" s="52" t="s">
        <v>1350</v>
      </c>
      <c r="K1226" s="79" t="s">
        <v>1917</v>
      </c>
    </row>
    <row r="1227" spans="2:11" ht="15.75" thickBot="1" x14ac:dyDescent="0.3">
      <c r="B1227" s="82"/>
      <c r="C1227" s="82"/>
      <c r="D1227" s="83"/>
      <c r="E1227" s="85"/>
      <c r="F1227" s="84"/>
      <c r="G1227" s="81" t="s">
        <v>1347</v>
      </c>
      <c r="H1227" s="81" t="s">
        <v>1348</v>
      </c>
      <c r="I1227" s="81" t="s">
        <v>1349</v>
      </c>
      <c r="J1227" s="42" t="s">
        <v>1351</v>
      </c>
      <c r="K1227" s="79"/>
    </row>
    <row r="1228" spans="2:11" ht="15.75" thickBot="1" x14ac:dyDescent="0.3">
      <c r="B1228" s="82"/>
      <c r="C1228" s="82"/>
      <c r="D1228" s="83"/>
      <c r="E1228" s="85"/>
      <c r="F1228" s="84"/>
      <c r="G1228" s="81" t="s">
        <v>1347</v>
      </c>
      <c r="H1228" s="81" t="s">
        <v>1348</v>
      </c>
      <c r="I1228" s="81" t="s">
        <v>1349</v>
      </c>
      <c r="J1228" s="42">
        <v>192</v>
      </c>
      <c r="K1228" s="79"/>
    </row>
    <row r="1229" spans="2:11" ht="15.75" thickBot="1" x14ac:dyDescent="0.3">
      <c r="B1229" s="82"/>
      <c r="C1229" s="82"/>
      <c r="D1229" s="83"/>
      <c r="E1229" s="85"/>
      <c r="F1229" s="84"/>
      <c r="G1229" s="81" t="s">
        <v>1347</v>
      </c>
      <c r="H1229" s="81" t="s">
        <v>1348</v>
      </c>
      <c r="I1229" s="81" t="s">
        <v>1349</v>
      </c>
      <c r="J1229" s="44">
        <v>45323</v>
      </c>
      <c r="K1229" s="79"/>
    </row>
    <row r="1230" spans="2:11" ht="15.75" thickBot="1" x14ac:dyDescent="0.3">
      <c r="B1230" s="82"/>
      <c r="C1230" s="82"/>
      <c r="D1230" s="83"/>
      <c r="E1230" s="85"/>
      <c r="F1230" s="84"/>
      <c r="G1230" s="81" t="s">
        <v>1347</v>
      </c>
      <c r="H1230" s="81" t="s">
        <v>1348</v>
      </c>
      <c r="I1230" s="81" t="s">
        <v>1349</v>
      </c>
      <c r="J1230" s="42" t="s">
        <v>1352</v>
      </c>
      <c r="K1230" s="79"/>
    </row>
    <row r="1231" spans="2:11" ht="15" customHeight="1" thickBot="1" x14ac:dyDescent="0.3">
      <c r="B1231" s="82">
        <v>2023</v>
      </c>
      <c r="C1231" s="82" t="s">
        <v>562</v>
      </c>
      <c r="D1231" s="83" t="str">
        <f>IF(C1231="B","Publikační",IF(C1231="C","Publikační",IF(C1231="Jimp","Publikační",IF(C1231="Jsc","Publikační",IF(C1231="Jost","Publikační","Aplikační")))))</f>
        <v>Publikační</v>
      </c>
      <c r="E1231" s="85" t="s">
        <v>1011</v>
      </c>
      <c r="F1231" s="84" t="s">
        <v>28</v>
      </c>
      <c r="G1231" s="81" t="s">
        <v>1353</v>
      </c>
      <c r="H1231" s="81" t="s">
        <v>1354</v>
      </c>
      <c r="I1231" s="81" t="s">
        <v>1355</v>
      </c>
      <c r="J1231" s="52" t="s">
        <v>1356</v>
      </c>
      <c r="K1231" s="79" t="s">
        <v>1917</v>
      </c>
    </row>
    <row r="1232" spans="2:11" ht="15.75" thickBot="1" x14ac:dyDescent="0.3">
      <c r="B1232" s="82"/>
      <c r="C1232" s="82"/>
      <c r="D1232" s="83"/>
      <c r="E1232" s="85"/>
      <c r="F1232" s="84"/>
      <c r="G1232" s="81" t="s">
        <v>1353</v>
      </c>
      <c r="H1232" s="81" t="s">
        <v>1354</v>
      </c>
      <c r="I1232" s="81" t="s">
        <v>1355</v>
      </c>
      <c r="J1232" s="42" t="s">
        <v>1357</v>
      </c>
      <c r="K1232" s="79"/>
    </row>
    <row r="1233" spans="2:11" ht="15.75" thickBot="1" x14ac:dyDescent="0.3">
      <c r="B1233" s="82"/>
      <c r="C1233" s="82"/>
      <c r="D1233" s="83"/>
      <c r="E1233" s="85"/>
      <c r="F1233" s="84"/>
      <c r="G1233" s="81" t="s">
        <v>1353</v>
      </c>
      <c r="H1233" s="81" t="s">
        <v>1354</v>
      </c>
      <c r="I1233" s="81" t="s">
        <v>1355</v>
      </c>
      <c r="J1233" s="42">
        <v>61</v>
      </c>
      <c r="K1233" s="79"/>
    </row>
    <row r="1234" spans="2:11" ht="15.75" thickBot="1" x14ac:dyDescent="0.3">
      <c r="B1234" s="82"/>
      <c r="C1234" s="82"/>
      <c r="D1234" s="83"/>
      <c r="E1234" s="85"/>
      <c r="F1234" s="84"/>
      <c r="G1234" s="81" t="s">
        <v>1353</v>
      </c>
      <c r="H1234" s="81" t="s">
        <v>1354</v>
      </c>
      <c r="I1234" s="81" t="s">
        <v>1355</v>
      </c>
      <c r="J1234" s="42">
        <v>1</v>
      </c>
      <c r="K1234" s="79"/>
    </row>
    <row r="1235" spans="2:11" ht="15.75" thickBot="1" x14ac:dyDescent="0.3">
      <c r="B1235" s="82"/>
      <c r="C1235" s="82"/>
      <c r="D1235" s="83"/>
      <c r="E1235" s="85"/>
      <c r="F1235" s="84"/>
      <c r="G1235" s="81" t="s">
        <v>1353</v>
      </c>
      <c r="H1235" s="81" t="s">
        <v>1354</v>
      </c>
      <c r="I1235" s="81" t="s">
        <v>1355</v>
      </c>
      <c r="J1235" s="42" t="s">
        <v>1358</v>
      </c>
      <c r="K1235" s="79"/>
    </row>
    <row r="1236" spans="2:11" ht="15" customHeight="1" thickBot="1" x14ac:dyDescent="0.3">
      <c r="B1236" s="82">
        <v>2023</v>
      </c>
      <c r="C1236" s="82" t="s">
        <v>562</v>
      </c>
      <c r="D1236" s="83" t="str">
        <f>IF(C1236="B","Publikační",IF(C1236="C","Publikační",IF(C1236="Jimp","Publikační",IF(C1236="Jsc","Publikační",IF(C1236="Jost","Publikační","Aplikační")))))</f>
        <v>Publikační</v>
      </c>
      <c r="E1236" s="85" t="s">
        <v>1011</v>
      </c>
      <c r="F1236" s="84">
        <v>2023</v>
      </c>
      <c r="G1236" s="81" t="s">
        <v>1359</v>
      </c>
      <c r="H1236" s="81" t="s">
        <v>1360</v>
      </c>
      <c r="I1236" s="81" t="s">
        <v>1361</v>
      </c>
      <c r="J1236" s="52" t="s">
        <v>1362</v>
      </c>
      <c r="K1236" s="79" t="s">
        <v>1917</v>
      </c>
    </row>
    <row r="1237" spans="2:11" ht="15.75" thickBot="1" x14ac:dyDescent="0.3">
      <c r="B1237" s="82"/>
      <c r="C1237" s="82"/>
      <c r="D1237" s="83"/>
      <c r="E1237" s="85"/>
      <c r="F1237" s="84"/>
      <c r="G1237" s="81" t="s">
        <v>1359</v>
      </c>
      <c r="H1237" s="81" t="s">
        <v>1360</v>
      </c>
      <c r="I1237" s="81" t="s">
        <v>1361</v>
      </c>
      <c r="J1237" s="42" t="s">
        <v>1363</v>
      </c>
      <c r="K1237" s="79"/>
    </row>
    <row r="1238" spans="2:11" ht="15.75" thickBot="1" x14ac:dyDescent="0.3">
      <c r="B1238" s="82"/>
      <c r="C1238" s="82"/>
      <c r="D1238" s="83"/>
      <c r="E1238" s="85"/>
      <c r="F1238" s="84"/>
      <c r="G1238" s="81" t="s">
        <v>1359</v>
      </c>
      <c r="H1238" s="81" t="s">
        <v>1360</v>
      </c>
      <c r="I1238" s="81" t="s">
        <v>1361</v>
      </c>
      <c r="J1238" s="42" t="s">
        <v>285</v>
      </c>
      <c r="K1238" s="79"/>
    </row>
    <row r="1239" spans="2:11" ht="15.75" thickBot="1" x14ac:dyDescent="0.3">
      <c r="B1239" s="82"/>
      <c r="C1239" s="82"/>
      <c r="D1239" s="83"/>
      <c r="E1239" s="85"/>
      <c r="F1239" s="84"/>
      <c r="G1239" s="81" t="s">
        <v>1359</v>
      </c>
      <c r="H1239" s="81" t="s">
        <v>1360</v>
      </c>
      <c r="I1239" s="81" t="s">
        <v>1361</v>
      </c>
      <c r="J1239" s="42">
        <v>13</v>
      </c>
      <c r="K1239" s="79"/>
    </row>
    <row r="1240" spans="2:11" ht="15.75" thickBot="1" x14ac:dyDescent="0.3">
      <c r="B1240" s="82"/>
      <c r="C1240" s="82"/>
      <c r="D1240" s="83"/>
      <c r="E1240" s="85"/>
      <c r="F1240" s="84"/>
      <c r="G1240" s="81" t="s">
        <v>1359</v>
      </c>
      <c r="H1240" s="81" t="s">
        <v>1360</v>
      </c>
      <c r="I1240" s="81" t="s">
        <v>1361</v>
      </c>
      <c r="J1240" s="42" t="s">
        <v>1364</v>
      </c>
      <c r="K1240" s="79"/>
    </row>
    <row r="1241" spans="2:11" ht="15" customHeight="1" thickBot="1" x14ac:dyDescent="0.3">
      <c r="B1241" s="82">
        <v>2023</v>
      </c>
      <c r="C1241" s="82" t="s">
        <v>562</v>
      </c>
      <c r="D1241" s="83" t="str">
        <f>IF(C1241="B","Publikační",IF(C1241="C","Publikační",IF(C1241="Jimp","Publikační",IF(C1241="Jsc","Publikační",IF(C1241="Jost","Publikační","Aplikační")))))</f>
        <v>Publikační</v>
      </c>
      <c r="E1241" s="85" t="s">
        <v>1011</v>
      </c>
      <c r="F1241" s="84">
        <v>2022</v>
      </c>
      <c r="G1241" s="81" t="s">
        <v>1365</v>
      </c>
      <c r="H1241" s="81" t="s">
        <v>1366</v>
      </c>
      <c r="I1241" s="81" t="s">
        <v>1367</v>
      </c>
      <c r="J1241" s="52" t="s">
        <v>1350</v>
      </c>
      <c r="K1241" s="79" t="s">
        <v>1917</v>
      </c>
    </row>
    <row r="1242" spans="2:11" ht="15.75" thickBot="1" x14ac:dyDescent="0.3">
      <c r="B1242" s="82"/>
      <c r="C1242" s="82"/>
      <c r="D1242" s="83"/>
      <c r="E1242" s="85"/>
      <c r="F1242" s="84"/>
      <c r="G1242" s="81" t="s">
        <v>1365</v>
      </c>
      <c r="H1242" s="81" t="s">
        <v>1366</v>
      </c>
      <c r="I1242" s="81" t="s">
        <v>1367</v>
      </c>
      <c r="J1242" s="42" t="s">
        <v>1351</v>
      </c>
      <c r="K1242" s="79"/>
    </row>
    <row r="1243" spans="2:11" ht="15.75" thickBot="1" x14ac:dyDescent="0.3">
      <c r="B1243" s="82"/>
      <c r="C1243" s="82"/>
      <c r="D1243" s="83"/>
      <c r="E1243" s="85"/>
      <c r="F1243" s="84"/>
      <c r="G1243" s="81" t="s">
        <v>1365</v>
      </c>
      <c r="H1243" s="81" t="s">
        <v>1366</v>
      </c>
      <c r="I1243" s="81" t="s">
        <v>1367</v>
      </c>
      <c r="J1243" s="42">
        <v>191</v>
      </c>
      <c r="K1243" s="79"/>
    </row>
    <row r="1244" spans="2:11" ht="15.75" thickBot="1" x14ac:dyDescent="0.3">
      <c r="B1244" s="82"/>
      <c r="C1244" s="82"/>
      <c r="D1244" s="83"/>
      <c r="E1244" s="85"/>
      <c r="F1244" s="84"/>
      <c r="G1244" s="81" t="s">
        <v>1365</v>
      </c>
      <c r="H1244" s="81" t="s">
        <v>1366</v>
      </c>
      <c r="I1244" s="81" t="s">
        <v>1367</v>
      </c>
      <c r="J1244" s="44">
        <v>45385</v>
      </c>
      <c r="K1244" s="79"/>
    </row>
    <row r="1245" spans="2:11" ht="15.75" thickBot="1" x14ac:dyDescent="0.3">
      <c r="B1245" s="82"/>
      <c r="C1245" s="82"/>
      <c r="D1245" s="83"/>
      <c r="E1245" s="85"/>
      <c r="F1245" s="84"/>
      <c r="G1245" s="81" t="s">
        <v>1365</v>
      </c>
      <c r="H1245" s="81" t="s">
        <v>1366</v>
      </c>
      <c r="I1245" s="81" t="s">
        <v>1367</v>
      </c>
      <c r="J1245" s="42" t="s">
        <v>1368</v>
      </c>
      <c r="K1245" s="79"/>
    </row>
    <row r="1246" spans="2:11" ht="15" customHeight="1" thickBot="1" x14ac:dyDescent="0.3">
      <c r="B1246" s="82">
        <v>2023</v>
      </c>
      <c r="C1246" s="82" t="s">
        <v>562</v>
      </c>
      <c r="D1246" s="83" t="str">
        <f>IF(C1246="B","Publikační",IF(C1246="C","Publikační",IF(C1246="Jimp","Publikační",IF(C1246="Jsc","Publikační",IF(C1246="Jost","Publikační","Aplikační")))))</f>
        <v>Publikační</v>
      </c>
      <c r="E1246" s="85" t="s">
        <v>1369</v>
      </c>
      <c r="F1246" s="84" t="s">
        <v>28</v>
      </c>
      <c r="G1246" s="81" t="s">
        <v>1370</v>
      </c>
      <c r="H1246" s="81" t="s">
        <v>1371</v>
      </c>
      <c r="I1246" s="81" t="s">
        <v>1372</v>
      </c>
      <c r="J1246" s="52" t="s">
        <v>1373</v>
      </c>
      <c r="K1246" s="79" t="s">
        <v>1917</v>
      </c>
    </row>
    <row r="1247" spans="2:11" ht="15.75" thickBot="1" x14ac:dyDescent="0.3">
      <c r="B1247" s="82"/>
      <c r="C1247" s="82"/>
      <c r="D1247" s="83"/>
      <c r="E1247" s="85"/>
      <c r="F1247" s="84"/>
      <c r="G1247" s="81" t="s">
        <v>1370</v>
      </c>
      <c r="H1247" s="81" t="s">
        <v>1371</v>
      </c>
      <c r="I1247" s="81" t="s">
        <v>1372</v>
      </c>
      <c r="J1247" s="42" t="s">
        <v>1374</v>
      </c>
      <c r="K1247" s="79"/>
    </row>
    <row r="1248" spans="2:11" ht="15.75" thickBot="1" x14ac:dyDescent="0.3">
      <c r="B1248" s="82"/>
      <c r="C1248" s="82"/>
      <c r="D1248" s="83"/>
      <c r="E1248" s="85"/>
      <c r="F1248" s="84"/>
      <c r="G1248" s="81" t="s">
        <v>1370</v>
      </c>
      <c r="H1248" s="81" t="s">
        <v>1371</v>
      </c>
      <c r="I1248" s="81" t="s">
        <v>1372</v>
      </c>
      <c r="J1248" s="42">
        <v>77</v>
      </c>
      <c r="K1248" s="79"/>
    </row>
    <row r="1249" spans="2:11" ht="15.75" thickBot="1" x14ac:dyDescent="0.3">
      <c r="B1249" s="82"/>
      <c r="C1249" s="82"/>
      <c r="D1249" s="83"/>
      <c r="E1249" s="85"/>
      <c r="F1249" s="84"/>
      <c r="G1249" s="81" t="s">
        <v>1370</v>
      </c>
      <c r="H1249" s="81" t="s">
        <v>1371</v>
      </c>
      <c r="I1249" s="81" t="s">
        <v>1372</v>
      </c>
      <c r="J1249" s="44">
        <v>45323</v>
      </c>
      <c r="K1249" s="79"/>
    </row>
    <row r="1250" spans="2:11" ht="15.75" thickBot="1" x14ac:dyDescent="0.3">
      <c r="B1250" s="82"/>
      <c r="C1250" s="82"/>
      <c r="D1250" s="83"/>
      <c r="E1250" s="85"/>
      <c r="F1250" s="84"/>
      <c r="G1250" s="81" t="s">
        <v>1370</v>
      </c>
      <c r="H1250" s="81" t="s">
        <v>1371</v>
      </c>
      <c r="I1250" s="81" t="s">
        <v>1372</v>
      </c>
      <c r="J1250" s="43">
        <v>43952</v>
      </c>
      <c r="K1250" s="79"/>
    </row>
    <row r="1251" spans="2:11" ht="15" customHeight="1" thickBot="1" x14ac:dyDescent="0.3">
      <c r="B1251" s="82">
        <v>2023</v>
      </c>
      <c r="C1251" s="82" t="s">
        <v>562</v>
      </c>
      <c r="D1251" s="83" t="str">
        <f>IF(C1251="B","Publikační",IF(C1251="C","Publikační",IF(C1251="Jimp","Publikační",IF(C1251="Jsc","Publikační",IF(C1251="Jost","Publikační","Aplikační")))))</f>
        <v>Publikační</v>
      </c>
      <c r="E1251" s="85" t="s">
        <v>825</v>
      </c>
      <c r="F1251" s="84">
        <v>2023</v>
      </c>
      <c r="G1251" s="81" t="s">
        <v>1375</v>
      </c>
      <c r="H1251" s="81" t="s">
        <v>1376</v>
      </c>
      <c r="I1251" s="81" t="s">
        <v>1377</v>
      </c>
      <c r="J1251" s="52" t="s">
        <v>1378</v>
      </c>
      <c r="K1251" s="79" t="s">
        <v>1917</v>
      </c>
    </row>
    <row r="1252" spans="2:11" ht="15.75" thickBot="1" x14ac:dyDescent="0.3">
      <c r="B1252" s="82"/>
      <c r="C1252" s="82"/>
      <c r="D1252" s="83"/>
      <c r="E1252" s="85"/>
      <c r="F1252" s="84"/>
      <c r="G1252" s="81" t="s">
        <v>1375</v>
      </c>
      <c r="H1252" s="81" t="s">
        <v>1376</v>
      </c>
      <c r="I1252" s="81" t="s">
        <v>1377</v>
      </c>
      <c r="J1252" s="42" t="s">
        <v>1379</v>
      </c>
      <c r="K1252" s="79"/>
    </row>
    <row r="1253" spans="2:11" ht="15.75" thickBot="1" x14ac:dyDescent="0.3">
      <c r="B1253" s="82"/>
      <c r="C1253" s="82"/>
      <c r="D1253" s="83"/>
      <c r="E1253" s="85"/>
      <c r="F1253" s="84"/>
      <c r="G1253" s="81" t="s">
        <v>1375</v>
      </c>
      <c r="H1253" s="81" t="s">
        <v>1376</v>
      </c>
      <c r="I1253" s="81" t="s">
        <v>1377</v>
      </c>
      <c r="J1253" s="42">
        <v>77</v>
      </c>
      <c r="K1253" s="79"/>
    </row>
    <row r="1254" spans="2:11" ht="15.75" thickBot="1" x14ac:dyDescent="0.3">
      <c r="B1254" s="82"/>
      <c r="C1254" s="82"/>
      <c r="D1254" s="83"/>
      <c r="E1254" s="85"/>
      <c r="F1254" s="84"/>
      <c r="G1254" s="81" t="s">
        <v>1375</v>
      </c>
      <c r="H1254" s="81" t="s">
        <v>1376</v>
      </c>
      <c r="I1254" s="81" t="s">
        <v>1377</v>
      </c>
      <c r="J1254" s="44">
        <v>45383</v>
      </c>
      <c r="K1254" s="79"/>
    </row>
    <row r="1255" spans="2:11" ht="15.75" thickBot="1" x14ac:dyDescent="0.3">
      <c r="B1255" s="82"/>
      <c r="C1255" s="82"/>
      <c r="D1255" s="83"/>
      <c r="E1255" s="85"/>
      <c r="F1255" s="84"/>
      <c r="G1255" s="81" t="s">
        <v>1375</v>
      </c>
      <c r="H1255" s="81" t="s">
        <v>1376</v>
      </c>
      <c r="I1255" s="81" t="s">
        <v>1377</v>
      </c>
      <c r="J1255" s="42" t="s">
        <v>1380</v>
      </c>
      <c r="K1255" s="79"/>
    </row>
    <row r="1256" spans="2:11" ht="15" customHeight="1" thickBot="1" x14ac:dyDescent="0.3">
      <c r="B1256" s="82">
        <v>2023</v>
      </c>
      <c r="C1256" s="82" t="s">
        <v>562</v>
      </c>
      <c r="D1256" s="83" t="str">
        <f>IF(C1256="B","Publikační",IF(C1256="C","Publikační",IF(C1256="Jimp","Publikační",IF(C1256="Jsc","Publikační",IF(C1256="Jost","Publikační","Aplikační")))))</f>
        <v>Publikační</v>
      </c>
      <c r="E1256" s="85" t="s">
        <v>825</v>
      </c>
      <c r="F1256" s="84">
        <v>2023</v>
      </c>
      <c r="G1256" s="81" t="s">
        <v>837</v>
      </c>
      <c r="H1256" s="81" t="s">
        <v>1381</v>
      </c>
      <c r="I1256" s="81" t="s">
        <v>1382</v>
      </c>
      <c r="J1256" s="52" t="s">
        <v>1383</v>
      </c>
      <c r="K1256" s="79" t="s">
        <v>1917</v>
      </c>
    </row>
    <row r="1257" spans="2:11" ht="15.75" thickBot="1" x14ac:dyDescent="0.3">
      <c r="B1257" s="82"/>
      <c r="C1257" s="82"/>
      <c r="D1257" s="83"/>
      <c r="E1257" s="85"/>
      <c r="F1257" s="84"/>
      <c r="G1257" s="81" t="s">
        <v>837</v>
      </c>
      <c r="H1257" s="81" t="s">
        <v>1381</v>
      </c>
      <c r="I1257" s="81" t="s">
        <v>1382</v>
      </c>
      <c r="J1257" s="42" t="s">
        <v>1379</v>
      </c>
      <c r="K1257" s="79"/>
    </row>
    <row r="1258" spans="2:11" ht="15.75" thickBot="1" x14ac:dyDescent="0.3">
      <c r="B1258" s="82"/>
      <c r="C1258" s="82"/>
      <c r="D1258" s="83"/>
      <c r="E1258" s="85"/>
      <c r="F1258" s="84"/>
      <c r="G1258" s="81" t="s">
        <v>837</v>
      </c>
      <c r="H1258" s="81" t="s">
        <v>1381</v>
      </c>
      <c r="I1258" s="81" t="s">
        <v>1382</v>
      </c>
      <c r="J1258" s="42">
        <v>77</v>
      </c>
      <c r="K1258" s="79"/>
    </row>
    <row r="1259" spans="2:11" ht="15.75" thickBot="1" x14ac:dyDescent="0.3">
      <c r="B1259" s="82"/>
      <c r="C1259" s="82"/>
      <c r="D1259" s="83"/>
      <c r="E1259" s="85"/>
      <c r="F1259" s="84"/>
      <c r="G1259" s="81" t="s">
        <v>837</v>
      </c>
      <c r="H1259" s="81" t="s">
        <v>1381</v>
      </c>
      <c r="I1259" s="81" t="s">
        <v>1382</v>
      </c>
      <c r="J1259" s="44">
        <v>45383</v>
      </c>
      <c r="K1259" s="79"/>
    </row>
    <row r="1260" spans="2:11" ht="15.75" thickBot="1" x14ac:dyDescent="0.3">
      <c r="B1260" s="82"/>
      <c r="C1260" s="82"/>
      <c r="D1260" s="83"/>
      <c r="E1260" s="85"/>
      <c r="F1260" s="84"/>
      <c r="G1260" s="81" t="s">
        <v>837</v>
      </c>
      <c r="H1260" s="81" t="s">
        <v>1381</v>
      </c>
      <c r="I1260" s="81" t="s">
        <v>1382</v>
      </c>
      <c r="J1260" s="42" t="s">
        <v>1384</v>
      </c>
      <c r="K1260" s="79"/>
    </row>
    <row r="1261" spans="2:11" ht="15" customHeight="1" thickBot="1" x14ac:dyDescent="0.3">
      <c r="B1261" s="82">
        <v>2023</v>
      </c>
      <c r="C1261" s="82" t="s">
        <v>562</v>
      </c>
      <c r="D1261" s="83" t="str">
        <f>IF(C1261="B","Publikační",IF(C1261="C","Publikační",IF(C1261="Jimp","Publikační",IF(C1261="Jsc","Publikační",IF(C1261="Jost","Publikační","Aplikační")))))</f>
        <v>Publikační</v>
      </c>
      <c r="E1261" s="85" t="s">
        <v>825</v>
      </c>
      <c r="F1261" s="84">
        <v>2023</v>
      </c>
      <c r="G1261" s="81" t="s">
        <v>1385</v>
      </c>
      <c r="H1261" s="81" t="s">
        <v>1386</v>
      </c>
      <c r="I1261" s="81" t="s">
        <v>1387</v>
      </c>
      <c r="J1261" s="52" t="s">
        <v>1383</v>
      </c>
      <c r="K1261" s="79" t="s">
        <v>1917</v>
      </c>
    </row>
    <row r="1262" spans="2:11" ht="15.75" thickBot="1" x14ac:dyDescent="0.3">
      <c r="B1262" s="82"/>
      <c r="C1262" s="82"/>
      <c r="D1262" s="83"/>
      <c r="E1262" s="85"/>
      <c r="F1262" s="84"/>
      <c r="G1262" s="81" t="s">
        <v>1385</v>
      </c>
      <c r="H1262" s="81" t="s">
        <v>1386</v>
      </c>
      <c r="I1262" s="81" t="s">
        <v>1387</v>
      </c>
      <c r="J1262" s="42" t="s">
        <v>1379</v>
      </c>
      <c r="K1262" s="79"/>
    </row>
    <row r="1263" spans="2:11" ht="15.75" thickBot="1" x14ac:dyDescent="0.3">
      <c r="B1263" s="82"/>
      <c r="C1263" s="82"/>
      <c r="D1263" s="83"/>
      <c r="E1263" s="85"/>
      <c r="F1263" s="84"/>
      <c r="G1263" s="81" t="s">
        <v>1385</v>
      </c>
      <c r="H1263" s="81" t="s">
        <v>1386</v>
      </c>
      <c r="I1263" s="81" t="s">
        <v>1387</v>
      </c>
      <c r="J1263" s="42">
        <v>77</v>
      </c>
      <c r="K1263" s="79"/>
    </row>
    <row r="1264" spans="2:11" ht="15.75" thickBot="1" x14ac:dyDescent="0.3">
      <c r="B1264" s="82"/>
      <c r="C1264" s="82"/>
      <c r="D1264" s="83"/>
      <c r="E1264" s="85"/>
      <c r="F1264" s="84"/>
      <c r="G1264" s="81" t="s">
        <v>1385</v>
      </c>
      <c r="H1264" s="81" t="s">
        <v>1386</v>
      </c>
      <c r="I1264" s="81" t="s">
        <v>1387</v>
      </c>
      <c r="J1264" s="44">
        <v>45383</v>
      </c>
      <c r="K1264" s="79"/>
    </row>
    <row r="1265" spans="2:11" ht="15.75" thickBot="1" x14ac:dyDescent="0.3">
      <c r="B1265" s="82"/>
      <c r="C1265" s="82"/>
      <c r="D1265" s="83"/>
      <c r="E1265" s="85"/>
      <c r="F1265" s="84"/>
      <c r="G1265" s="81" t="s">
        <v>1385</v>
      </c>
      <c r="H1265" s="81" t="s">
        <v>1386</v>
      </c>
      <c r="I1265" s="81" t="s">
        <v>1387</v>
      </c>
      <c r="J1265" s="42" t="s">
        <v>1388</v>
      </c>
      <c r="K1265" s="79"/>
    </row>
    <row r="1266" spans="2:11" ht="15" customHeight="1" thickBot="1" x14ac:dyDescent="0.3">
      <c r="B1266" s="82">
        <v>2023</v>
      </c>
      <c r="C1266" s="82" t="s">
        <v>562</v>
      </c>
      <c r="D1266" s="83" t="str">
        <f>IF(C1266="B","Publikační",IF(C1266="C","Publikační",IF(C1266="Jimp","Publikační",IF(C1266="Jsc","Publikační",IF(C1266="Jost","Publikační","Aplikační")))))</f>
        <v>Publikační</v>
      </c>
      <c r="E1266" s="85" t="s">
        <v>825</v>
      </c>
      <c r="F1266" s="84">
        <v>2023</v>
      </c>
      <c r="G1266" s="81" t="s">
        <v>1389</v>
      </c>
      <c r="H1266" s="81" t="s">
        <v>1390</v>
      </c>
      <c r="I1266" s="81" t="s">
        <v>1391</v>
      </c>
      <c r="J1266" s="52" t="s">
        <v>1383</v>
      </c>
      <c r="K1266" s="79" t="s">
        <v>1917</v>
      </c>
    </row>
    <row r="1267" spans="2:11" ht="15.75" thickBot="1" x14ac:dyDescent="0.3">
      <c r="B1267" s="82"/>
      <c r="C1267" s="82"/>
      <c r="D1267" s="83"/>
      <c r="E1267" s="85"/>
      <c r="F1267" s="84"/>
      <c r="G1267" s="81" t="s">
        <v>1389</v>
      </c>
      <c r="H1267" s="81" t="s">
        <v>1390</v>
      </c>
      <c r="I1267" s="81" t="s">
        <v>1391</v>
      </c>
      <c r="J1267" s="42" t="s">
        <v>1379</v>
      </c>
      <c r="K1267" s="79"/>
    </row>
    <row r="1268" spans="2:11" ht="15.75" thickBot="1" x14ac:dyDescent="0.3">
      <c r="B1268" s="82"/>
      <c r="C1268" s="82"/>
      <c r="D1268" s="83"/>
      <c r="E1268" s="85"/>
      <c r="F1268" s="84"/>
      <c r="G1268" s="81" t="s">
        <v>1389</v>
      </c>
      <c r="H1268" s="81" t="s">
        <v>1390</v>
      </c>
      <c r="I1268" s="81" t="s">
        <v>1391</v>
      </c>
      <c r="J1268" s="42">
        <v>77</v>
      </c>
      <c r="K1268" s="79"/>
    </row>
    <row r="1269" spans="2:11" ht="15.75" thickBot="1" x14ac:dyDescent="0.3">
      <c r="B1269" s="82"/>
      <c r="C1269" s="82"/>
      <c r="D1269" s="83"/>
      <c r="E1269" s="85"/>
      <c r="F1269" s="84"/>
      <c r="G1269" s="81" t="s">
        <v>1389</v>
      </c>
      <c r="H1269" s="81" t="s">
        <v>1390</v>
      </c>
      <c r="I1269" s="81" t="s">
        <v>1391</v>
      </c>
      <c r="J1269" s="44">
        <v>45383</v>
      </c>
      <c r="K1269" s="79"/>
    </row>
    <row r="1270" spans="2:11" ht="15.75" thickBot="1" x14ac:dyDescent="0.3">
      <c r="B1270" s="82"/>
      <c r="C1270" s="82"/>
      <c r="D1270" s="83"/>
      <c r="E1270" s="85"/>
      <c r="F1270" s="84"/>
      <c r="G1270" s="81" t="s">
        <v>1389</v>
      </c>
      <c r="H1270" s="81" t="s">
        <v>1390</v>
      </c>
      <c r="I1270" s="81" t="s">
        <v>1391</v>
      </c>
      <c r="J1270" s="42" t="s">
        <v>1392</v>
      </c>
      <c r="K1270" s="79"/>
    </row>
    <row r="1271" spans="2:11" ht="15" customHeight="1" thickBot="1" x14ac:dyDescent="0.3">
      <c r="B1271" s="82">
        <v>2023</v>
      </c>
      <c r="C1271" s="82" t="s">
        <v>562</v>
      </c>
      <c r="D1271" s="83" t="str">
        <f>IF(C1271="B","Publikační",IF(C1271="C","Publikační",IF(C1271="Jimp","Publikační",IF(C1271="Jsc","Publikační",IF(C1271="Jost","Publikační","Aplikační")))))</f>
        <v>Publikační</v>
      </c>
      <c r="E1271" s="85" t="s">
        <v>1054</v>
      </c>
      <c r="F1271" s="84" t="s">
        <v>28</v>
      </c>
      <c r="G1271" s="81" t="s">
        <v>1393</v>
      </c>
      <c r="H1271" s="81" t="s">
        <v>1394</v>
      </c>
      <c r="I1271" s="81" t="s">
        <v>1395</v>
      </c>
      <c r="J1271" s="52" t="s">
        <v>1373</v>
      </c>
      <c r="K1271" s="79" t="s">
        <v>1917</v>
      </c>
    </row>
    <row r="1272" spans="2:11" ht="15.75" thickBot="1" x14ac:dyDescent="0.3">
      <c r="B1272" s="82"/>
      <c r="C1272" s="82"/>
      <c r="D1272" s="83"/>
      <c r="E1272" s="85"/>
      <c r="F1272" s="84"/>
      <c r="G1272" s="81" t="s">
        <v>1393</v>
      </c>
      <c r="H1272" s="81" t="s">
        <v>1394</v>
      </c>
      <c r="I1272" s="81" t="s">
        <v>1395</v>
      </c>
      <c r="J1272" s="42" t="s">
        <v>1396</v>
      </c>
      <c r="K1272" s="79"/>
    </row>
    <row r="1273" spans="2:11" ht="15.75" thickBot="1" x14ac:dyDescent="0.3">
      <c r="B1273" s="82"/>
      <c r="C1273" s="82"/>
      <c r="D1273" s="83"/>
      <c r="E1273" s="85"/>
      <c r="F1273" s="84"/>
      <c r="G1273" s="81" t="s">
        <v>1393</v>
      </c>
      <c r="H1273" s="81" t="s">
        <v>1394</v>
      </c>
      <c r="I1273" s="81" t="s">
        <v>1395</v>
      </c>
      <c r="J1273" s="42">
        <v>77</v>
      </c>
      <c r="K1273" s="79"/>
    </row>
    <row r="1274" spans="2:11" ht="15.75" thickBot="1" x14ac:dyDescent="0.3">
      <c r="B1274" s="82"/>
      <c r="C1274" s="82"/>
      <c r="D1274" s="83"/>
      <c r="E1274" s="85"/>
      <c r="F1274" s="84"/>
      <c r="G1274" s="81" t="s">
        <v>1393</v>
      </c>
      <c r="H1274" s="81" t="s">
        <v>1394</v>
      </c>
      <c r="I1274" s="81" t="s">
        <v>1395</v>
      </c>
      <c r="J1274" s="44">
        <v>45323</v>
      </c>
      <c r="K1274" s="79"/>
    </row>
    <row r="1275" spans="2:11" ht="15.75" thickBot="1" x14ac:dyDescent="0.3">
      <c r="B1275" s="82"/>
      <c r="C1275" s="82"/>
      <c r="D1275" s="83"/>
      <c r="E1275" s="85"/>
      <c r="F1275" s="84"/>
      <c r="G1275" s="81" t="s">
        <v>1393</v>
      </c>
      <c r="H1275" s="81" t="s">
        <v>1394</v>
      </c>
      <c r="I1275" s="81" t="s">
        <v>1395</v>
      </c>
      <c r="J1275" s="42" t="s">
        <v>1397</v>
      </c>
      <c r="K1275" s="79"/>
    </row>
    <row r="1276" spans="2:11" ht="15" customHeight="1" thickBot="1" x14ac:dyDescent="0.3">
      <c r="B1276" s="82">
        <v>2023</v>
      </c>
      <c r="C1276" s="82" t="s">
        <v>562</v>
      </c>
      <c r="D1276" s="83" t="str">
        <f>IF(C1276="B","Publikační",IF(C1276="C","Publikační",IF(C1276="Jimp","Publikační",IF(C1276="Jsc","Publikační",IF(C1276="Jost","Publikační","Aplikační")))))</f>
        <v>Publikační</v>
      </c>
      <c r="E1276" s="85" t="s">
        <v>1054</v>
      </c>
      <c r="F1276" s="84" t="s">
        <v>28</v>
      </c>
      <c r="G1276" s="81" t="s">
        <v>1398</v>
      </c>
      <c r="H1276" s="81" t="s">
        <v>1399</v>
      </c>
      <c r="I1276" s="81" t="s">
        <v>1400</v>
      </c>
      <c r="J1276" s="52" t="s">
        <v>1373</v>
      </c>
      <c r="K1276" s="79" t="s">
        <v>1917</v>
      </c>
    </row>
    <row r="1277" spans="2:11" ht="15.75" thickBot="1" x14ac:dyDescent="0.3">
      <c r="B1277" s="82"/>
      <c r="C1277" s="82"/>
      <c r="D1277" s="83"/>
      <c r="E1277" s="85"/>
      <c r="F1277" s="84"/>
      <c r="G1277" s="81" t="s">
        <v>1398</v>
      </c>
      <c r="H1277" s="81" t="s">
        <v>1399</v>
      </c>
      <c r="I1277" s="81" t="s">
        <v>1400</v>
      </c>
      <c r="J1277" s="42" t="s">
        <v>1374</v>
      </c>
      <c r="K1277" s="79"/>
    </row>
    <row r="1278" spans="2:11" ht="15.75" thickBot="1" x14ac:dyDescent="0.3">
      <c r="B1278" s="82"/>
      <c r="C1278" s="82"/>
      <c r="D1278" s="83"/>
      <c r="E1278" s="85"/>
      <c r="F1278" s="84"/>
      <c r="G1278" s="81" t="s">
        <v>1398</v>
      </c>
      <c r="H1278" s="81" t="s">
        <v>1399</v>
      </c>
      <c r="I1278" s="81" t="s">
        <v>1400</v>
      </c>
      <c r="J1278" s="42">
        <v>77</v>
      </c>
      <c r="K1278" s="79"/>
    </row>
    <row r="1279" spans="2:11" ht="15.75" thickBot="1" x14ac:dyDescent="0.3">
      <c r="B1279" s="82"/>
      <c r="C1279" s="82"/>
      <c r="D1279" s="83"/>
      <c r="E1279" s="85"/>
      <c r="F1279" s="84"/>
      <c r="G1279" s="81" t="s">
        <v>1398</v>
      </c>
      <c r="H1279" s="81" t="s">
        <v>1399</v>
      </c>
      <c r="I1279" s="81" t="s">
        <v>1400</v>
      </c>
      <c r="J1279" s="44">
        <v>45385</v>
      </c>
      <c r="K1279" s="79"/>
    </row>
    <row r="1280" spans="2:11" ht="15.75" thickBot="1" x14ac:dyDescent="0.3">
      <c r="B1280" s="82"/>
      <c r="C1280" s="82"/>
      <c r="D1280" s="83"/>
      <c r="E1280" s="85"/>
      <c r="F1280" s="84"/>
      <c r="G1280" s="81" t="s">
        <v>1398</v>
      </c>
      <c r="H1280" s="81" t="s">
        <v>1399</v>
      </c>
      <c r="I1280" s="81" t="s">
        <v>1400</v>
      </c>
      <c r="J1280" s="42" t="s">
        <v>1401</v>
      </c>
      <c r="K1280" s="79"/>
    </row>
    <row r="1281" spans="2:11" ht="15" customHeight="1" thickBot="1" x14ac:dyDescent="0.3">
      <c r="B1281" s="82">
        <v>2023</v>
      </c>
      <c r="C1281" s="82" t="s">
        <v>562</v>
      </c>
      <c r="D1281" s="83" t="str">
        <f>IF(C1281="B","Publikační",IF(C1281="C","Publikační",IF(C1281="Jimp","Publikační",IF(C1281="Jsc","Publikační",IF(C1281="Jost","Publikační","Aplikační")))))</f>
        <v>Publikační</v>
      </c>
      <c r="E1281" s="85" t="s">
        <v>1146</v>
      </c>
      <c r="F1281" s="84">
        <v>2023</v>
      </c>
      <c r="G1281" s="81" t="s">
        <v>1147</v>
      </c>
      <c r="H1281" s="81" t="s">
        <v>1402</v>
      </c>
      <c r="I1281" s="81" t="s">
        <v>1403</v>
      </c>
      <c r="J1281" s="52" t="s">
        <v>1373</v>
      </c>
      <c r="K1281" s="79" t="s">
        <v>1917</v>
      </c>
    </row>
    <row r="1282" spans="2:11" ht="15.75" thickBot="1" x14ac:dyDescent="0.3">
      <c r="B1282" s="82"/>
      <c r="C1282" s="82"/>
      <c r="D1282" s="83"/>
      <c r="E1282" s="85"/>
      <c r="F1282" s="84"/>
      <c r="G1282" s="81" t="s">
        <v>1147</v>
      </c>
      <c r="H1282" s="81" t="s">
        <v>1402</v>
      </c>
      <c r="I1282" s="81" t="s">
        <v>1403</v>
      </c>
      <c r="J1282" s="42" t="s">
        <v>1396</v>
      </c>
      <c r="K1282" s="79"/>
    </row>
    <row r="1283" spans="2:11" ht="15.75" thickBot="1" x14ac:dyDescent="0.3">
      <c r="B1283" s="82"/>
      <c r="C1283" s="82"/>
      <c r="D1283" s="83"/>
      <c r="E1283" s="85"/>
      <c r="F1283" s="84"/>
      <c r="G1283" s="81" t="s">
        <v>1147</v>
      </c>
      <c r="H1283" s="81" t="s">
        <v>1402</v>
      </c>
      <c r="I1283" s="81" t="s">
        <v>1403</v>
      </c>
      <c r="J1283" s="42">
        <v>77</v>
      </c>
      <c r="K1283" s="79"/>
    </row>
    <row r="1284" spans="2:11" ht="15.75" thickBot="1" x14ac:dyDescent="0.3">
      <c r="B1284" s="82"/>
      <c r="C1284" s="82"/>
      <c r="D1284" s="83"/>
      <c r="E1284" s="85"/>
      <c r="F1284" s="84"/>
      <c r="G1284" s="81" t="s">
        <v>1147</v>
      </c>
      <c r="H1284" s="81" t="s">
        <v>1402</v>
      </c>
      <c r="I1284" s="81" t="s">
        <v>1403</v>
      </c>
      <c r="J1284" s="44">
        <v>45385</v>
      </c>
      <c r="K1284" s="79"/>
    </row>
    <row r="1285" spans="2:11" ht="15.75" thickBot="1" x14ac:dyDescent="0.3">
      <c r="B1285" s="82"/>
      <c r="C1285" s="82"/>
      <c r="D1285" s="83"/>
      <c r="E1285" s="85"/>
      <c r="F1285" s="84"/>
      <c r="G1285" s="81" t="s">
        <v>1147</v>
      </c>
      <c r="H1285" s="81" t="s">
        <v>1402</v>
      </c>
      <c r="I1285" s="81" t="s">
        <v>1403</v>
      </c>
      <c r="J1285" s="42" t="s">
        <v>1404</v>
      </c>
      <c r="K1285" s="79"/>
    </row>
    <row r="1286" spans="2:11" ht="15" customHeight="1" thickBot="1" x14ac:dyDescent="0.3">
      <c r="B1286" s="82">
        <v>2023</v>
      </c>
      <c r="C1286" s="82" t="s">
        <v>562</v>
      </c>
      <c r="D1286" s="83" t="str">
        <f>IF(C1286="B","Publikační",IF(C1286="C","Publikační",IF(C1286="Jimp","Publikační",IF(C1286="Jsc","Publikační",IF(C1286="Jost","Publikační","Aplikační")))))</f>
        <v>Publikační</v>
      </c>
      <c r="E1286" s="85" t="s">
        <v>1059</v>
      </c>
      <c r="F1286" s="84" t="s">
        <v>28</v>
      </c>
      <c r="G1286" s="81" t="s">
        <v>1405</v>
      </c>
      <c r="H1286" s="81" t="s">
        <v>1406</v>
      </c>
      <c r="I1286" s="81" t="s">
        <v>1407</v>
      </c>
      <c r="J1286" s="52" t="s">
        <v>1408</v>
      </c>
      <c r="K1286" s="79" t="s">
        <v>1917</v>
      </c>
    </row>
    <row r="1287" spans="2:11" ht="15.75" thickBot="1" x14ac:dyDescent="0.3">
      <c r="B1287" s="82"/>
      <c r="C1287" s="82"/>
      <c r="D1287" s="83"/>
      <c r="E1287" s="85"/>
      <c r="F1287" s="84"/>
      <c r="G1287" s="81" t="s">
        <v>1405</v>
      </c>
      <c r="H1287" s="81" t="s">
        <v>1406</v>
      </c>
      <c r="I1287" s="81" t="s">
        <v>1407</v>
      </c>
      <c r="J1287" s="42" t="s">
        <v>1409</v>
      </c>
      <c r="K1287" s="79"/>
    </row>
    <row r="1288" spans="2:11" ht="15.75" thickBot="1" x14ac:dyDescent="0.3">
      <c r="B1288" s="82"/>
      <c r="C1288" s="82"/>
      <c r="D1288" s="83"/>
      <c r="E1288" s="85"/>
      <c r="F1288" s="84"/>
      <c r="G1288" s="81" t="s">
        <v>1405</v>
      </c>
      <c r="H1288" s="81" t="s">
        <v>1406</v>
      </c>
      <c r="I1288" s="81" t="s">
        <v>1407</v>
      </c>
      <c r="J1288" s="42">
        <v>19</v>
      </c>
      <c r="K1288" s="79"/>
    </row>
    <row r="1289" spans="2:11" ht="15.75" thickBot="1" x14ac:dyDescent="0.3">
      <c r="B1289" s="82"/>
      <c r="C1289" s="82"/>
      <c r="D1289" s="83"/>
      <c r="E1289" s="85"/>
      <c r="F1289" s="84"/>
      <c r="G1289" s="81" t="s">
        <v>1405</v>
      </c>
      <c r="H1289" s="81" t="s">
        <v>1406</v>
      </c>
      <c r="I1289" s="81" t="s">
        <v>1407</v>
      </c>
      <c r="J1289" s="42" t="s">
        <v>1340</v>
      </c>
      <c r="K1289" s="79"/>
    </row>
    <row r="1290" spans="2:11" ht="15.75" thickBot="1" x14ac:dyDescent="0.3">
      <c r="B1290" s="82"/>
      <c r="C1290" s="82"/>
      <c r="D1290" s="83"/>
      <c r="E1290" s="85"/>
      <c r="F1290" s="84"/>
      <c r="G1290" s="81" t="s">
        <v>1405</v>
      </c>
      <c r="H1290" s="81" t="s">
        <v>1406</v>
      </c>
      <c r="I1290" s="81" t="s">
        <v>1407</v>
      </c>
      <c r="J1290" s="42" t="s">
        <v>1410</v>
      </c>
      <c r="K1290" s="79"/>
    </row>
    <row r="1291" spans="2:11" ht="15" customHeight="1" thickBot="1" x14ac:dyDescent="0.3">
      <c r="B1291" s="82">
        <v>2023</v>
      </c>
      <c r="C1291" s="82" t="s">
        <v>562</v>
      </c>
      <c r="D1291" s="83" t="str">
        <f>IF(C1291="B","Publikační",IF(C1291="C","Publikační",IF(C1291="Jimp","Publikační",IF(C1291="Jsc","Publikační",IF(C1291="Jost","Publikační","Aplikační")))))</f>
        <v>Publikační</v>
      </c>
      <c r="E1291" s="85" t="s">
        <v>683</v>
      </c>
      <c r="F1291" s="84">
        <v>2023</v>
      </c>
      <c r="G1291" s="81" t="s">
        <v>1411</v>
      </c>
      <c r="H1291" s="81" t="s">
        <v>1412</v>
      </c>
      <c r="I1291" s="81" t="s">
        <v>1413</v>
      </c>
      <c r="J1291" s="52" t="s">
        <v>664</v>
      </c>
      <c r="K1291" s="79" t="s">
        <v>1917</v>
      </c>
    </row>
    <row r="1292" spans="2:11" ht="15.75" thickBot="1" x14ac:dyDescent="0.3">
      <c r="B1292" s="82"/>
      <c r="C1292" s="82"/>
      <c r="D1292" s="83"/>
      <c r="E1292" s="85"/>
      <c r="F1292" s="84"/>
      <c r="G1292" s="81" t="s">
        <v>1411</v>
      </c>
      <c r="H1292" s="81" t="s">
        <v>1412</v>
      </c>
      <c r="I1292" s="81" t="s">
        <v>1413</v>
      </c>
      <c r="J1292" s="42" t="s">
        <v>687</v>
      </c>
      <c r="K1292" s="79"/>
    </row>
    <row r="1293" spans="2:11" ht="15.75" thickBot="1" x14ac:dyDescent="0.3">
      <c r="B1293" s="82"/>
      <c r="C1293" s="82"/>
      <c r="D1293" s="83"/>
      <c r="E1293" s="85"/>
      <c r="F1293" s="84"/>
      <c r="G1293" s="81" t="s">
        <v>1411</v>
      </c>
      <c r="H1293" s="81" t="s">
        <v>1412</v>
      </c>
      <c r="I1293" s="81" t="s">
        <v>1413</v>
      </c>
      <c r="J1293" s="42">
        <v>192</v>
      </c>
      <c r="K1293" s="79"/>
    </row>
    <row r="1294" spans="2:11" ht="15.75" thickBot="1" x14ac:dyDescent="0.3">
      <c r="B1294" s="82"/>
      <c r="C1294" s="82"/>
      <c r="D1294" s="83"/>
      <c r="E1294" s="85"/>
      <c r="F1294" s="84"/>
      <c r="G1294" s="81" t="s">
        <v>1411</v>
      </c>
      <c r="H1294" s="81" t="s">
        <v>1412</v>
      </c>
      <c r="I1294" s="81" t="s">
        <v>1413</v>
      </c>
      <c r="J1294" s="42">
        <v>1</v>
      </c>
      <c r="K1294" s="79"/>
    </row>
    <row r="1295" spans="2:11" ht="15.75" thickBot="1" x14ac:dyDescent="0.3">
      <c r="B1295" s="82"/>
      <c r="C1295" s="82"/>
      <c r="D1295" s="83"/>
      <c r="E1295" s="85"/>
      <c r="F1295" s="84"/>
      <c r="G1295" s="81" t="s">
        <v>1411</v>
      </c>
      <c r="H1295" s="81" t="s">
        <v>1412</v>
      </c>
      <c r="I1295" s="81" t="s">
        <v>1413</v>
      </c>
      <c r="J1295" s="42" t="s">
        <v>1414</v>
      </c>
      <c r="K1295" s="79"/>
    </row>
    <row r="1296" spans="2:11" ht="15" customHeight="1" thickBot="1" x14ac:dyDescent="0.3">
      <c r="B1296" s="82">
        <v>2023</v>
      </c>
      <c r="C1296" s="82" t="s">
        <v>562</v>
      </c>
      <c r="D1296" s="83" t="str">
        <f>IF(C1296="B","Publikační",IF(C1296="C","Publikační",IF(C1296="Jimp","Publikační",IF(C1296="Jsc","Publikační",IF(C1296="Jost","Publikační","Aplikační")))))</f>
        <v>Publikační</v>
      </c>
      <c r="E1296" s="85" t="s">
        <v>1079</v>
      </c>
      <c r="F1296" s="84">
        <v>2021</v>
      </c>
      <c r="G1296" s="81" t="s">
        <v>1415</v>
      </c>
      <c r="H1296" s="81" t="s">
        <v>1416</v>
      </c>
      <c r="I1296" s="81" t="s">
        <v>1417</v>
      </c>
      <c r="J1296" s="52" t="s">
        <v>1356</v>
      </c>
      <c r="K1296" s="79" t="s">
        <v>1917</v>
      </c>
    </row>
    <row r="1297" spans="2:11" ht="15.75" thickBot="1" x14ac:dyDescent="0.3">
      <c r="B1297" s="82"/>
      <c r="C1297" s="82"/>
      <c r="D1297" s="83"/>
      <c r="E1297" s="85"/>
      <c r="F1297" s="84"/>
      <c r="G1297" s="81" t="s">
        <v>1415</v>
      </c>
      <c r="H1297" s="81" t="s">
        <v>1416</v>
      </c>
      <c r="I1297" s="81" t="s">
        <v>1417</v>
      </c>
      <c r="J1297" s="42" t="s">
        <v>1357</v>
      </c>
      <c r="K1297" s="79"/>
    </row>
    <row r="1298" spans="2:11" ht="15.75" thickBot="1" x14ac:dyDescent="0.3">
      <c r="B1298" s="82"/>
      <c r="C1298" s="82"/>
      <c r="D1298" s="83"/>
      <c r="E1298" s="85"/>
      <c r="F1298" s="84"/>
      <c r="G1298" s="81" t="s">
        <v>1415</v>
      </c>
      <c r="H1298" s="81" t="s">
        <v>1416</v>
      </c>
      <c r="I1298" s="81" t="s">
        <v>1417</v>
      </c>
      <c r="J1298" s="42">
        <v>61</v>
      </c>
      <c r="K1298" s="79"/>
    </row>
    <row r="1299" spans="2:11" ht="15.75" thickBot="1" x14ac:dyDescent="0.3">
      <c r="B1299" s="82"/>
      <c r="C1299" s="82"/>
      <c r="D1299" s="83"/>
      <c r="E1299" s="85"/>
      <c r="F1299" s="84"/>
      <c r="G1299" s="81" t="s">
        <v>1415</v>
      </c>
      <c r="H1299" s="81" t="s">
        <v>1416</v>
      </c>
      <c r="I1299" s="81" t="s">
        <v>1417</v>
      </c>
      <c r="J1299" s="42">
        <v>2</v>
      </c>
      <c r="K1299" s="79"/>
    </row>
    <row r="1300" spans="2:11" ht="15.75" thickBot="1" x14ac:dyDescent="0.3">
      <c r="B1300" s="82"/>
      <c r="C1300" s="82"/>
      <c r="D1300" s="83"/>
      <c r="E1300" s="85"/>
      <c r="F1300" s="84"/>
      <c r="G1300" s="81" t="s">
        <v>1415</v>
      </c>
      <c r="H1300" s="81" t="s">
        <v>1416</v>
      </c>
      <c r="I1300" s="81" t="s">
        <v>1417</v>
      </c>
      <c r="J1300" s="44">
        <v>45629</v>
      </c>
      <c r="K1300" s="79"/>
    </row>
    <row r="1301" spans="2:11" ht="15" customHeight="1" thickBot="1" x14ac:dyDescent="0.3">
      <c r="B1301" s="82">
        <v>2023</v>
      </c>
      <c r="C1301" s="82" t="s">
        <v>562</v>
      </c>
      <c r="D1301" s="83" t="str">
        <f>IF(C1301="B","Publikační",IF(C1301="C","Publikační",IF(C1301="Jimp","Publikační",IF(C1301="Jsc","Publikační",IF(C1301="Jost","Publikační","Aplikační")))))</f>
        <v>Publikační</v>
      </c>
      <c r="E1301" s="85" t="s">
        <v>1089</v>
      </c>
      <c r="F1301" s="84" t="s">
        <v>28</v>
      </c>
      <c r="G1301" s="81" t="s">
        <v>1418</v>
      </c>
      <c r="H1301" s="81" t="s">
        <v>1419</v>
      </c>
      <c r="I1301" s="81" t="s">
        <v>1420</v>
      </c>
      <c r="J1301" s="52" t="s">
        <v>1373</v>
      </c>
      <c r="K1301" s="79" t="s">
        <v>1917</v>
      </c>
    </row>
    <row r="1302" spans="2:11" ht="15.75" thickBot="1" x14ac:dyDescent="0.3">
      <c r="B1302" s="82"/>
      <c r="C1302" s="82"/>
      <c r="D1302" s="83"/>
      <c r="E1302" s="85"/>
      <c r="F1302" s="84"/>
      <c r="G1302" s="81" t="s">
        <v>1418</v>
      </c>
      <c r="H1302" s="81" t="s">
        <v>1419</v>
      </c>
      <c r="I1302" s="81" t="s">
        <v>1420</v>
      </c>
      <c r="J1302" s="42" t="s">
        <v>1396</v>
      </c>
      <c r="K1302" s="79"/>
    </row>
    <row r="1303" spans="2:11" ht="15.75" thickBot="1" x14ac:dyDescent="0.3">
      <c r="B1303" s="82"/>
      <c r="C1303" s="82"/>
      <c r="D1303" s="83"/>
      <c r="E1303" s="85"/>
      <c r="F1303" s="84"/>
      <c r="G1303" s="81" t="s">
        <v>1418</v>
      </c>
      <c r="H1303" s="81" t="s">
        <v>1419</v>
      </c>
      <c r="I1303" s="81" t="s">
        <v>1420</v>
      </c>
      <c r="J1303" s="42">
        <v>77</v>
      </c>
      <c r="K1303" s="79"/>
    </row>
    <row r="1304" spans="2:11" ht="15.75" thickBot="1" x14ac:dyDescent="0.3">
      <c r="B1304" s="82"/>
      <c r="C1304" s="82"/>
      <c r="D1304" s="83"/>
      <c r="E1304" s="85"/>
      <c r="F1304" s="84"/>
      <c r="G1304" s="81" t="s">
        <v>1418</v>
      </c>
      <c r="H1304" s="81" t="s">
        <v>1419</v>
      </c>
      <c r="I1304" s="81" t="s">
        <v>1420</v>
      </c>
      <c r="J1304" s="44">
        <v>45323</v>
      </c>
      <c r="K1304" s="79"/>
    </row>
    <row r="1305" spans="2:11" ht="15.75" thickBot="1" x14ac:dyDescent="0.3">
      <c r="B1305" s="82"/>
      <c r="C1305" s="82"/>
      <c r="D1305" s="83"/>
      <c r="E1305" s="85"/>
      <c r="F1305" s="84"/>
      <c r="G1305" s="81" t="s">
        <v>1418</v>
      </c>
      <c r="H1305" s="81" t="s">
        <v>1419</v>
      </c>
      <c r="I1305" s="81" t="s">
        <v>1420</v>
      </c>
      <c r="J1305" s="42" t="s">
        <v>1421</v>
      </c>
      <c r="K1305" s="79"/>
    </row>
    <row r="1306" spans="2:11" ht="15" customHeight="1" thickBot="1" x14ac:dyDescent="0.3">
      <c r="B1306" s="82">
        <v>2023</v>
      </c>
      <c r="C1306" s="82" t="s">
        <v>562</v>
      </c>
      <c r="D1306" s="83" t="str">
        <f>IF(C1306="B","Publikační",IF(C1306="C","Publikační",IF(C1306="Jimp","Publikační",IF(C1306="Jsc","Publikační",IF(C1306="Jost","Publikační","Aplikační")))))</f>
        <v>Publikační</v>
      </c>
      <c r="E1306" s="85" t="s">
        <v>1089</v>
      </c>
      <c r="F1306" s="84">
        <v>2023</v>
      </c>
      <c r="G1306" s="81" t="s">
        <v>1418</v>
      </c>
      <c r="H1306" s="81" t="s">
        <v>1422</v>
      </c>
      <c r="I1306" s="81" t="s">
        <v>1423</v>
      </c>
      <c r="J1306" s="52" t="s">
        <v>1356</v>
      </c>
      <c r="K1306" s="79" t="s">
        <v>1917</v>
      </c>
    </row>
    <row r="1307" spans="2:11" ht="15.75" thickBot="1" x14ac:dyDescent="0.3">
      <c r="B1307" s="82"/>
      <c r="C1307" s="82"/>
      <c r="D1307" s="83"/>
      <c r="E1307" s="85"/>
      <c r="F1307" s="84"/>
      <c r="G1307" s="81" t="s">
        <v>1418</v>
      </c>
      <c r="H1307" s="81" t="s">
        <v>1422</v>
      </c>
      <c r="I1307" s="81" t="s">
        <v>1423</v>
      </c>
      <c r="J1307" s="42" t="s">
        <v>1357</v>
      </c>
      <c r="K1307" s="79"/>
    </row>
    <row r="1308" spans="2:11" ht="15.75" thickBot="1" x14ac:dyDescent="0.3">
      <c r="B1308" s="82"/>
      <c r="C1308" s="82"/>
      <c r="D1308" s="83"/>
      <c r="E1308" s="85"/>
      <c r="F1308" s="84"/>
      <c r="G1308" s="81" t="s">
        <v>1418</v>
      </c>
      <c r="H1308" s="81" t="s">
        <v>1422</v>
      </c>
      <c r="I1308" s="81" t="s">
        <v>1423</v>
      </c>
      <c r="J1308" s="42">
        <v>61</v>
      </c>
      <c r="K1308" s="79"/>
    </row>
    <row r="1309" spans="2:11" ht="15.75" thickBot="1" x14ac:dyDescent="0.3">
      <c r="B1309" s="82"/>
      <c r="C1309" s="82"/>
      <c r="D1309" s="83"/>
      <c r="E1309" s="85"/>
      <c r="F1309" s="84"/>
      <c r="G1309" s="81" t="s">
        <v>1418</v>
      </c>
      <c r="H1309" s="81" t="s">
        <v>1422</v>
      </c>
      <c r="I1309" s="81" t="s">
        <v>1423</v>
      </c>
      <c r="J1309" s="42">
        <v>1</v>
      </c>
      <c r="K1309" s="79"/>
    </row>
    <row r="1310" spans="2:11" ht="15.75" thickBot="1" x14ac:dyDescent="0.3">
      <c r="B1310" s="82"/>
      <c r="C1310" s="82"/>
      <c r="D1310" s="83"/>
      <c r="E1310" s="85"/>
      <c r="F1310" s="84"/>
      <c r="G1310" s="81" t="s">
        <v>1418</v>
      </c>
      <c r="H1310" s="81" t="s">
        <v>1422</v>
      </c>
      <c r="I1310" s="81" t="s">
        <v>1423</v>
      </c>
      <c r="J1310" s="42" t="s">
        <v>1424</v>
      </c>
      <c r="K1310" s="79"/>
    </row>
    <row r="1311" spans="2:11" ht="15" customHeight="1" thickBot="1" x14ac:dyDescent="0.3">
      <c r="B1311" s="82">
        <v>2023</v>
      </c>
      <c r="C1311" s="82" t="s">
        <v>562</v>
      </c>
      <c r="D1311" s="83" t="str">
        <f>IF(C1311="B","Publikační",IF(C1311="C","Publikační",IF(C1311="Jimp","Publikační",IF(C1311="Jsc","Publikační",IF(C1311="Jost","Publikační","Aplikační")))))</f>
        <v>Publikační</v>
      </c>
      <c r="E1311" s="85" t="s">
        <v>1425</v>
      </c>
      <c r="F1311" s="84">
        <v>2023</v>
      </c>
      <c r="G1311" s="81" t="s">
        <v>1426</v>
      </c>
      <c r="H1311" s="81" t="s">
        <v>1427</v>
      </c>
      <c r="I1311" s="81" t="s">
        <v>1428</v>
      </c>
      <c r="J1311" s="52" t="s">
        <v>1429</v>
      </c>
      <c r="K1311" s="79" t="s">
        <v>1917</v>
      </c>
    </row>
    <row r="1312" spans="2:11" ht="15.75" thickBot="1" x14ac:dyDescent="0.3">
      <c r="B1312" s="82"/>
      <c r="C1312" s="82"/>
      <c r="D1312" s="83"/>
      <c r="E1312" s="85"/>
      <c r="F1312" s="84"/>
      <c r="G1312" s="81" t="s">
        <v>1426</v>
      </c>
      <c r="H1312" s="81" t="s">
        <v>1427</v>
      </c>
      <c r="I1312" s="81" t="s">
        <v>1428</v>
      </c>
      <c r="J1312" s="42" t="s">
        <v>1351</v>
      </c>
      <c r="K1312" s="79"/>
    </row>
    <row r="1313" spans="2:11" ht="15.75" thickBot="1" x14ac:dyDescent="0.3">
      <c r="B1313" s="82"/>
      <c r="C1313" s="82"/>
      <c r="D1313" s="83"/>
      <c r="E1313" s="85"/>
      <c r="F1313" s="84"/>
      <c r="G1313" s="81" t="s">
        <v>1426</v>
      </c>
      <c r="H1313" s="81" t="s">
        <v>1427</v>
      </c>
      <c r="I1313" s="81" t="s">
        <v>1428</v>
      </c>
      <c r="J1313" s="42">
        <v>192</v>
      </c>
      <c r="K1313" s="79"/>
    </row>
    <row r="1314" spans="2:11" ht="15.75" thickBot="1" x14ac:dyDescent="0.3">
      <c r="B1314" s="82"/>
      <c r="C1314" s="82"/>
      <c r="D1314" s="83"/>
      <c r="E1314" s="85"/>
      <c r="F1314" s="84"/>
      <c r="G1314" s="81" t="s">
        <v>1426</v>
      </c>
      <c r="H1314" s="81" t="s">
        <v>1427</v>
      </c>
      <c r="I1314" s="81" t="s">
        <v>1428</v>
      </c>
      <c r="J1314" s="44">
        <v>45323</v>
      </c>
      <c r="K1314" s="79"/>
    </row>
    <row r="1315" spans="2:11" ht="15.75" thickBot="1" x14ac:dyDescent="0.3">
      <c r="B1315" s="82"/>
      <c r="C1315" s="82"/>
      <c r="D1315" s="83"/>
      <c r="E1315" s="85"/>
      <c r="F1315" s="84"/>
      <c r="G1315" s="81" t="s">
        <v>1426</v>
      </c>
      <c r="H1315" s="81" t="s">
        <v>1427</v>
      </c>
      <c r="I1315" s="81" t="s">
        <v>1428</v>
      </c>
      <c r="J1315" s="43">
        <v>46813</v>
      </c>
      <c r="K1315" s="79"/>
    </row>
    <row r="1316" spans="2:11" ht="15" customHeight="1" thickBot="1" x14ac:dyDescent="0.3">
      <c r="B1316" s="82">
        <v>2023</v>
      </c>
      <c r="C1316" s="82" t="s">
        <v>562</v>
      </c>
      <c r="D1316" s="83" t="str">
        <f>IF(C1316="B","Publikační",IF(C1316="C","Publikační",IF(C1316="Jimp","Publikační",IF(C1316="Jsc","Publikační",IF(C1316="Jost","Publikační","Aplikační")))))</f>
        <v>Publikační</v>
      </c>
      <c r="E1316" s="85" t="s">
        <v>1430</v>
      </c>
      <c r="F1316" s="84" t="s">
        <v>28</v>
      </c>
      <c r="G1316" s="81" t="s">
        <v>1431</v>
      </c>
      <c r="H1316" s="81" t="s">
        <v>1432</v>
      </c>
      <c r="I1316" s="81" t="s">
        <v>1433</v>
      </c>
      <c r="J1316" s="52" t="s">
        <v>1434</v>
      </c>
      <c r="K1316" s="79" t="s">
        <v>1917</v>
      </c>
    </row>
    <row r="1317" spans="2:11" ht="15.75" thickBot="1" x14ac:dyDescent="0.3">
      <c r="B1317" s="82"/>
      <c r="C1317" s="82"/>
      <c r="D1317" s="83"/>
      <c r="E1317" s="85"/>
      <c r="F1317" s="84"/>
      <c r="G1317" s="81" t="s">
        <v>1431</v>
      </c>
      <c r="H1317" s="81" t="s">
        <v>1432</v>
      </c>
      <c r="I1317" s="81" t="s">
        <v>1433</v>
      </c>
      <c r="J1317" s="42" t="s">
        <v>1435</v>
      </c>
      <c r="K1317" s="79"/>
    </row>
    <row r="1318" spans="2:11" ht="15.75" thickBot="1" x14ac:dyDescent="0.3">
      <c r="B1318" s="82"/>
      <c r="C1318" s="82"/>
      <c r="D1318" s="83"/>
      <c r="E1318" s="85"/>
      <c r="F1318" s="84"/>
      <c r="G1318" s="81" t="s">
        <v>1431</v>
      </c>
      <c r="H1318" s="81" t="s">
        <v>1432</v>
      </c>
      <c r="I1318" s="81" t="s">
        <v>1433</v>
      </c>
      <c r="J1318" s="42" t="s">
        <v>285</v>
      </c>
      <c r="K1318" s="79"/>
    </row>
    <row r="1319" spans="2:11" ht="15.75" thickBot="1" x14ac:dyDescent="0.3">
      <c r="B1319" s="82"/>
      <c r="C1319" s="82"/>
      <c r="D1319" s="83"/>
      <c r="E1319" s="85"/>
      <c r="F1319" s="84"/>
      <c r="G1319" s="81" t="s">
        <v>1431</v>
      </c>
      <c r="H1319" s="81" t="s">
        <v>1432</v>
      </c>
      <c r="I1319" s="81" t="s">
        <v>1433</v>
      </c>
      <c r="J1319" s="42">
        <v>27</v>
      </c>
      <c r="K1319" s="79"/>
    </row>
    <row r="1320" spans="2:11" ht="15.75" thickBot="1" x14ac:dyDescent="0.3">
      <c r="B1320" s="82"/>
      <c r="C1320" s="82"/>
      <c r="D1320" s="83"/>
      <c r="E1320" s="85"/>
      <c r="F1320" s="84"/>
      <c r="G1320" s="81" t="s">
        <v>1431</v>
      </c>
      <c r="H1320" s="81" t="s">
        <v>1432</v>
      </c>
      <c r="I1320" s="81" t="s">
        <v>1433</v>
      </c>
      <c r="J1320" s="42" t="s">
        <v>1436</v>
      </c>
      <c r="K1320" s="79"/>
    </row>
    <row r="1321" spans="2:11" ht="15" customHeight="1" thickBot="1" x14ac:dyDescent="0.3">
      <c r="B1321" s="82">
        <v>2023</v>
      </c>
      <c r="C1321" s="82" t="s">
        <v>562</v>
      </c>
      <c r="D1321" s="83" t="str">
        <f>IF(C1321="B","Publikační",IF(C1321="C","Publikační",IF(C1321="Jimp","Publikační",IF(C1321="Jsc","Publikační",IF(C1321="Jost","Publikační","Aplikační")))))</f>
        <v>Publikační</v>
      </c>
      <c r="E1321" s="85" t="s">
        <v>1262</v>
      </c>
      <c r="F1321" s="84">
        <v>2022</v>
      </c>
      <c r="G1321" s="81" t="s">
        <v>1437</v>
      </c>
      <c r="H1321" s="81" t="s">
        <v>1438</v>
      </c>
      <c r="I1321" s="81" t="s">
        <v>1439</v>
      </c>
      <c r="J1321" s="52" t="s">
        <v>1356</v>
      </c>
      <c r="K1321" s="79" t="s">
        <v>1917</v>
      </c>
    </row>
    <row r="1322" spans="2:11" ht="15.75" thickBot="1" x14ac:dyDescent="0.3">
      <c r="B1322" s="82"/>
      <c r="C1322" s="82"/>
      <c r="D1322" s="83"/>
      <c r="E1322" s="85"/>
      <c r="F1322" s="84"/>
      <c r="G1322" s="81" t="s">
        <v>1440</v>
      </c>
      <c r="H1322" s="81" t="s">
        <v>1438</v>
      </c>
      <c r="I1322" s="81" t="s">
        <v>1439</v>
      </c>
      <c r="J1322" s="42" t="s">
        <v>1357</v>
      </c>
      <c r="K1322" s="79"/>
    </row>
    <row r="1323" spans="2:11" ht="15.75" thickBot="1" x14ac:dyDescent="0.3">
      <c r="B1323" s="82"/>
      <c r="C1323" s="82"/>
      <c r="D1323" s="83"/>
      <c r="E1323" s="85"/>
      <c r="F1323" s="84"/>
      <c r="G1323" s="81" t="s">
        <v>1440</v>
      </c>
      <c r="H1323" s="81" t="s">
        <v>1438</v>
      </c>
      <c r="I1323" s="81" t="s">
        <v>1439</v>
      </c>
      <c r="J1323" s="42">
        <v>61</v>
      </c>
      <c r="K1323" s="79"/>
    </row>
    <row r="1324" spans="2:11" ht="15.75" thickBot="1" x14ac:dyDescent="0.3">
      <c r="B1324" s="82"/>
      <c r="C1324" s="82"/>
      <c r="D1324" s="83"/>
      <c r="E1324" s="85"/>
      <c r="F1324" s="84"/>
      <c r="G1324" s="81" t="s">
        <v>1440</v>
      </c>
      <c r="H1324" s="81" t="s">
        <v>1438</v>
      </c>
      <c r="I1324" s="81" t="s">
        <v>1439</v>
      </c>
      <c r="J1324" s="42">
        <v>2</v>
      </c>
      <c r="K1324" s="79"/>
    </row>
    <row r="1325" spans="2:11" ht="15.75" thickBot="1" x14ac:dyDescent="0.3">
      <c r="B1325" s="82"/>
      <c r="C1325" s="82"/>
      <c r="D1325" s="83"/>
      <c r="E1325" s="85"/>
      <c r="F1325" s="84"/>
      <c r="G1325" s="81" t="s">
        <v>1440</v>
      </c>
      <c r="H1325" s="81" t="s">
        <v>1438</v>
      </c>
      <c r="I1325" s="81" t="s">
        <v>1439</v>
      </c>
      <c r="J1325" s="42" t="s">
        <v>1441</v>
      </c>
      <c r="K1325" s="79"/>
    </row>
    <row r="1326" spans="2:11" ht="15" customHeight="1" thickBot="1" x14ac:dyDescent="0.3">
      <c r="B1326" s="82">
        <v>2023</v>
      </c>
      <c r="C1326" s="82" t="s">
        <v>562</v>
      </c>
      <c r="D1326" s="83" t="str">
        <f>IF(C1326="B","Publikační",IF(C1326="C","Publikační",IF(C1326="Jimp","Publikační",IF(C1326="Jsc","Publikační",IF(C1326="Jost","Publikační","Aplikační")))))</f>
        <v>Publikační</v>
      </c>
      <c r="E1326" s="85" t="s">
        <v>1442</v>
      </c>
      <c r="F1326" s="84">
        <v>2023</v>
      </c>
      <c r="G1326" s="81" t="s">
        <v>760</v>
      </c>
      <c r="H1326" s="81" t="s">
        <v>1443</v>
      </c>
      <c r="I1326" s="81" t="s">
        <v>1444</v>
      </c>
      <c r="J1326" s="52" t="s">
        <v>1350</v>
      </c>
      <c r="K1326" s="79" t="s">
        <v>1917</v>
      </c>
    </row>
    <row r="1327" spans="2:11" ht="15.75" thickBot="1" x14ac:dyDescent="0.3">
      <c r="B1327" s="82"/>
      <c r="C1327" s="82"/>
      <c r="D1327" s="83"/>
      <c r="E1327" s="85"/>
      <c r="F1327" s="84"/>
      <c r="G1327" s="81" t="s">
        <v>760</v>
      </c>
      <c r="H1327" s="81" t="s">
        <v>1443</v>
      </c>
      <c r="I1327" s="81" t="s">
        <v>1444</v>
      </c>
      <c r="J1327" s="42" t="s">
        <v>1351</v>
      </c>
      <c r="K1327" s="79"/>
    </row>
    <row r="1328" spans="2:11" ht="15.75" thickBot="1" x14ac:dyDescent="0.3">
      <c r="B1328" s="82"/>
      <c r="C1328" s="82"/>
      <c r="D1328" s="83"/>
      <c r="E1328" s="85"/>
      <c r="F1328" s="84"/>
      <c r="G1328" s="81" t="s">
        <v>760</v>
      </c>
      <c r="H1328" s="81" t="s">
        <v>1443</v>
      </c>
      <c r="I1328" s="81" t="s">
        <v>1444</v>
      </c>
      <c r="J1328" s="42">
        <v>191</v>
      </c>
      <c r="K1328" s="79"/>
    </row>
    <row r="1329" spans="2:11" ht="15.75" thickBot="1" x14ac:dyDescent="0.3">
      <c r="B1329" s="82"/>
      <c r="C1329" s="82"/>
      <c r="D1329" s="83"/>
      <c r="E1329" s="85"/>
      <c r="F1329" s="84"/>
      <c r="G1329" s="81" t="s">
        <v>760</v>
      </c>
      <c r="H1329" s="81" t="s">
        <v>1443</v>
      </c>
      <c r="I1329" s="81" t="s">
        <v>1444</v>
      </c>
      <c r="J1329" s="44">
        <v>45385</v>
      </c>
      <c r="K1329" s="79"/>
    </row>
    <row r="1330" spans="2:11" ht="15.75" thickBot="1" x14ac:dyDescent="0.3">
      <c r="B1330" s="82"/>
      <c r="C1330" s="82"/>
      <c r="D1330" s="83"/>
      <c r="E1330" s="85"/>
      <c r="F1330" s="84"/>
      <c r="G1330" s="81" t="s">
        <v>760</v>
      </c>
      <c r="H1330" s="81" t="s">
        <v>1443</v>
      </c>
      <c r="I1330" s="81" t="s">
        <v>1444</v>
      </c>
      <c r="J1330" s="42" t="s">
        <v>1445</v>
      </c>
      <c r="K1330" s="79"/>
    </row>
    <row r="1331" spans="2:11" ht="15" customHeight="1" thickBot="1" x14ac:dyDescent="0.3">
      <c r="B1331" s="82">
        <v>2023</v>
      </c>
      <c r="C1331" s="82" t="s">
        <v>562</v>
      </c>
      <c r="D1331" s="83" t="str">
        <f>IF(C1331="B","Publikační",IF(C1331="C","Publikační",IF(C1331="Jimp","Publikační",IF(C1331="Jsc","Publikační",IF(C1331="Jost","Publikační","Aplikační")))))</f>
        <v>Publikační</v>
      </c>
      <c r="E1331" s="85" t="s">
        <v>1446</v>
      </c>
      <c r="F1331" s="84">
        <v>2023</v>
      </c>
      <c r="G1331" s="81" t="s">
        <v>1447</v>
      </c>
      <c r="H1331" s="81" t="s">
        <v>1448</v>
      </c>
      <c r="I1331" s="81" t="s">
        <v>1449</v>
      </c>
      <c r="J1331" s="52" t="s">
        <v>1450</v>
      </c>
      <c r="K1331" s="79" t="s">
        <v>1917</v>
      </c>
    </row>
    <row r="1332" spans="2:11" ht="15.75" thickBot="1" x14ac:dyDescent="0.3">
      <c r="B1332" s="82"/>
      <c r="C1332" s="82"/>
      <c r="D1332" s="83"/>
      <c r="E1332" s="85"/>
      <c r="F1332" s="84"/>
      <c r="G1332" s="81" t="s">
        <v>1447</v>
      </c>
      <c r="H1332" s="81" t="s">
        <v>1448</v>
      </c>
      <c r="I1332" s="81" t="s">
        <v>1449</v>
      </c>
      <c r="J1332" s="42" t="s">
        <v>1451</v>
      </c>
      <c r="K1332" s="79"/>
    </row>
    <row r="1333" spans="2:11" ht="15.75" thickBot="1" x14ac:dyDescent="0.3">
      <c r="B1333" s="82"/>
      <c r="C1333" s="82"/>
      <c r="D1333" s="83"/>
      <c r="E1333" s="85"/>
      <c r="F1333" s="84"/>
      <c r="G1333" s="81" t="s">
        <v>1447</v>
      </c>
      <c r="H1333" s="81" t="s">
        <v>1448</v>
      </c>
      <c r="I1333" s="81" t="s">
        <v>1449</v>
      </c>
      <c r="J1333" s="42">
        <v>2023</v>
      </c>
      <c r="K1333" s="79"/>
    </row>
    <row r="1334" spans="2:11" ht="15.75" thickBot="1" x14ac:dyDescent="0.3">
      <c r="B1334" s="82"/>
      <c r="C1334" s="82"/>
      <c r="D1334" s="83"/>
      <c r="E1334" s="85"/>
      <c r="F1334" s="84"/>
      <c r="G1334" s="81" t="s">
        <v>1447</v>
      </c>
      <c r="H1334" s="81" t="s">
        <v>1448</v>
      </c>
      <c r="I1334" s="81" t="s">
        <v>1449</v>
      </c>
      <c r="J1334" s="44">
        <v>45323</v>
      </c>
      <c r="K1334" s="79"/>
    </row>
    <row r="1335" spans="2:11" ht="15.75" thickBot="1" x14ac:dyDescent="0.3">
      <c r="B1335" s="82"/>
      <c r="C1335" s="82"/>
      <c r="D1335" s="83"/>
      <c r="E1335" s="85"/>
      <c r="F1335" s="84"/>
      <c r="G1335" s="81" t="s">
        <v>1447</v>
      </c>
      <c r="H1335" s="81" t="s">
        <v>1448</v>
      </c>
      <c r="I1335" s="81" t="s">
        <v>1449</v>
      </c>
      <c r="J1335" s="42" t="s">
        <v>1452</v>
      </c>
      <c r="K1335" s="79"/>
    </row>
    <row r="1336" spans="2:11" ht="15" customHeight="1" thickBot="1" x14ac:dyDescent="0.3">
      <c r="B1336" s="82">
        <v>2023</v>
      </c>
      <c r="C1336" s="82" t="s">
        <v>562</v>
      </c>
      <c r="D1336" s="83" t="str">
        <f>IF(C1336="B","Publikační",IF(C1336="C","Publikační",IF(C1336="Jimp","Publikační",IF(C1336="Jsc","Publikační",IF(C1336="Jost","Publikační","Aplikační")))))</f>
        <v>Publikační</v>
      </c>
      <c r="E1336" s="85" t="s">
        <v>1453</v>
      </c>
      <c r="F1336" s="84">
        <v>2023</v>
      </c>
      <c r="G1336" s="81" t="s">
        <v>1454</v>
      </c>
      <c r="H1336" s="81" t="s">
        <v>1455</v>
      </c>
      <c r="I1336" s="81" t="s">
        <v>1456</v>
      </c>
      <c r="J1336" s="52" t="s">
        <v>1450</v>
      </c>
      <c r="K1336" s="79" t="s">
        <v>1917</v>
      </c>
    </row>
    <row r="1337" spans="2:11" ht="15.75" thickBot="1" x14ac:dyDescent="0.3">
      <c r="B1337" s="82"/>
      <c r="C1337" s="82"/>
      <c r="D1337" s="83"/>
      <c r="E1337" s="85"/>
      <c r="F1337" s="84"/>
      <c r="G1337" s="81" t="s">
        <v>1454</v>
      </c>
      <c r="H1337" s="81" t="s">
        <v>1455</v>
      </c>
      <c r="I1337" s="81" t="s">
        <v>1456</v>
      </c>
      <c r="J1337" s="42" t="s">
        <v>1451</v>
      </c>
      <c r="K1337" s="79"/>
    </row>
    <row r="1338" spans="2:11" ht="15.75" thickBot="1" x14ac:dyDescent="0.3">
      <c r="B1338" s="82"/>
      <c r="C1338" s="82"/>
      <c r="D1338" s="83"/>
      <c r="E1338" s="85"/>
      <c r="F1338" s="84"/>
      <c r="G1338" s="81" t="s">
        <v>1454</v>
      </c>
      <c r="H1338" s="81" t="s">
        <v>1455</v>
      </c>
      <c r="I1338" s="81" t="s">
        <v>1456</v>
      </c>
      <c r="J1338" s="42">
        <v>15</v>
      </c>
      <c r="K1338" s="79"/>
    </row>
    <row r="1339" spans="2:11" ht="15.75" thickBot="1" x14ac:dyDescent="0.3">
      <c r="B1339" s="82"/>
      <c r="C1339" s="82"/>
      <c r="D1339" s="83"/>
      <c r="E1339" s="85"/>
      <c r="F1339" s="84"/>
      <c r="G1339" s="81" t="s">
        <v>1454</v>
      </c>
      <c r="H1339" s="81" t="s">
        <v>1455</v>
      </c>
      <c r="I1339" s="81" t="s">
        <v>1456</v>
      </c>
      <c r="J1339" s="44">
        <v>45323</v>
      </c>
      <c r="K1339" s="79"/>
    </row>
    <row r="1340" spans="2:11" ht="15.75" thickBot="1" x14ac:dyDescent="0.3">
      <c r="B1340" s="82"/>
      <c r="C1340" s="82"/>
      <c r="D1340" s="83"/>
      <c r="E1340" s="85"/>
      <c r="F1340" s="84"/>
      <c r="G1340" s="81" t="s">
        <v>1454</v>
      </c>
      <c r="H1340" s="81" t="s">
        <v>1455</v>
      </c>
      <c r="I1340" s="81" t="s">
        <v>1456</v>
      </c>
      <c r="J1340" s="42" t="s">
        <v>1457</v>
      </c>
      <c r="K1340" s="79"/>
    </row>
    <row r="1341" spans="2:11" ht="15" customHeight="1" thickBot="1" x14ac:dyDescent="0.3">
      <c r="B1341" s="82">
        <v>2023</v>
      </c>
      <c r="C1341" s="82" t="s">
        <v>562</v>
      </c>
      <c r="D1341" s="83" t="str">
        <f>IF(C1341="B","Publikační",IF(C1341="C","Publikační",IF(C1341="Jimp","Publikační",IF(C1341="Jsc","Publikační",IF(C1341="Jost","Publikační","Aplikační")))))</f>
        <v>Publikační</v>
      </c>
      <c r="E1341" s="85" t="s">
        <v>1458</v>
      </c>
      <c r="F1341" s="84">
        <v>2023</v>
      </c>
      <c r="G1341" s="81" t="s">
        <v>1459</v>
      </c>
      <c r="H1341" s="81" t="s">
        <v>1460</v>
      </c>
      <c r="I1341" s="81" t="s">
        <v>1461</v>
      </c>
      <c r="J1341" s="52" t="s">
        <v>1450</v>
      </c>
      <c r="K1341" s="79" t="s">
        <v>1917</v>
      </c>
    </row>
    <row r="1342" spans="2:11" ht="15.75" thickBot="1" x14ac:dyDescent="0.3">
      <c r="B1342" s="82"/>
      <c r="C1342" s="82"/>
      <c r="D1342" s="83"/>
      <c r="E1342" s="85"/>
      <c r="F1342" s="84"/>
      <c r="G1342" s="81" t="s">
        <v>1459</v>
      </c>
      <c r="H1342" s="81" t="s">
        <v>1460</v>
      </c>
      <c r="I1342" s="81" t="s">
        <v>1461</v>
      </c>
      <c r="J1342" s="42" t="s">
        <v>1451</v>
      </c>
      <c r="K1342" s="79"/>
    </row>
    <row r="1343" spans="2:11" ht="15.75" thickBot="1" x14ac:dyDescent="0.3">
      <c r="B1343" s="82"/>
      <c r="C1343" s="82"/>
      <c r="D1343" s="83"/>
      <c r="E1343" s="85"/>
      <c r="F1343" s="84"/>
      <c r="G1343" s="81" t="s">
        <v>1459</v>
      </c>
      <c r="H1343" s="81" t="s">
        <v>1460</v>
      </c>
      <c r="I1343" s="81" t="s">
        <v>1461</v>
      </c>
      <c r="J1343" s="42">
        <v>15</v>
      </c>
      <c r="K1343" s="79"/>
    </row>
    <row r="1344" spans="2:11" ht="15.75" thickBot="1" x14ac:dyDescent="0.3">
      <c r="B1344" s="82"/>
      <c r="C1344" s="82"/>
      <c r="D1344" s="83"/>
      <c r="E1344" s="85"/>
      <c r="F1344" s="84"/>
      <c r="G1344" s="81" t="s">
        <v>1459</v>
      </c>
      <c r="H1344" s="81" t="s">
        <v>1460</v>
      </c>
      <c r="I1344" s="81" t="s">
        <v>1461</v>
      </c>
      <c r="J1344" s="44">
        <v>45323</v>
      </c>
      <c r="K1344" s="79"/>
    </row>
    <row r="1345" spans="2:11" ht="15.75" thickBot="1" x14ac:dyDescent="0.3">
      <c r="B1345" s="82"/>
      <c r="C1345" s="82"/>
      <c r="D1345" s="83"/>
      <c r="E1345" s="85"/>
      <c r="F1345" s="84"/>
      <c r="G1345" s="81" t="s">
        <v>1459</v>
      </c>
      <c r="H1345" s="81" t="s">
        <v>1460</v>
      </c>
      <c r="I1345" s="81" t="s">
        <v>1461</v>
      </c>
      <c r="J1345" s="43">
        <v>45809</v>
      </c>
      <c r="K1345" s="79"/>
    </row>
    <row r="1346" spans="2:11" ht="15" customHeight="1" thickBot="1" x14ac:dyDescent="0.3">
      <c r="B1346" s="82">
        <v>2023</v>
      </c>
      <c r="C1346" s="82" t="s">
        <v>562</v>
      </c>
      <c r="D1346" s="83" t="str">
        <f>IF(C1346="B","Publikační",IF(C1346="C","Publikační",IF(C1346="Jimp","Publikační",IF(C1346="Jsc","Publikační",IF(C1346="Jost","Publikační","Aplikační")))))</f>
        <v>Publikační</v>
      </c>
      <c r="E1346" s="85" t="s">
        <v>1462</v>
      </c>
      <c r="F1346" s="84">
        <v>2021</v>
      </c>
      <c r="G1346" s="81" t="s">
        <v>1463</v>
      </c>
      <c r="H1346" s="81" t="s">
        <v>1464</v>
      </c>
      <c r="I1346" s="81" t="s">
        <v>1465</v>
      </c>
      <c r="J1346" s="52" t="s">
        <v>1466</v>
      </c>
      <c r="K1346" s="79" t="s">
        <v>1917</v>
      </c>
    </row>
    <row r="1347" spans="2:11" ht="15.75" thickBot="1" x14ac:dyDescent="0.3">
      <c r="B1347" s="82"/>
      <c r="C1347" s="82"/>
      <c r="D1347" s="83"/>
      <c r="E1347" s="85"/>
      <c r="F1347" s="84"/>
      <c r="G1347" s="81" t="s">
        <v>1463</v>
      </c>
      <c r="H1347" s="81" t="s">
        <v>1464</v>
      </c>
      <c r="I1347" s="81" t="s">
        <v>1465</v>
      </c>
      <c r="J1347" s="42" t="s">
        <v>1467</v>
      </c>
      <c r="K1347" s="79"/>
    </row>
    <row r="1348" spans="2:11" ht="15.75" thickBot="1" x14ac:dyDescent="0.3">
      <c r="B1348" s="82"/>
      <c r="C1348" s="82"/>
      <c r="D1348" s="83"/>
      <c r="E1348" s="85"/>
      <c r="F1348" s="84"/>
      <c r="G1348" s="81" t="s">
        <v>1463</v>
      </c>
      <c r="H1348" s="81" t="s">
        <v>1464</v>
      </c>
      <c r="I1348" s="81" t="s">
        <v>1465</v>
      </c>
      <c r="J1348" s="42">
        <v>68</v>
      </c>
      <c r="K1348" s="79"/>
    </row>
    <row r="1349" spans="2:11" ht="15.75" thickBot="1" x14ac:dyDescent="0.3">
      <c r="B1349" s="82"/>
      <c r="C1349" s="82"/>
      <c r="D1349" s="83"/>
      <c r="E1349" s="85"/>
      <c r="F1349" s="84"/>
      <c r="G1349" s="81" t="s">
        <v>1463</v>
      </c>
      <c r="H1349" s="81" t="s">
        <v>1464</v>
      </c>
      <c r="I1349" s="81" t="s">
        <v>1465</v>
      </c>
      <c r="J1349" s="44">
        <v>45385</v>
      </c>
      <c r="K1349" s="79"/>
    </row>
    <row r="1350" spans="2:11" ht="15.75" thickBot="1" x14ac:dyDescent="0.3">
      <c r="B1350" s="82"/>
      <c r="C1350" s="82"/>
      <c r="D1350" s="83"/>
      <c r="E1350" s="85"/>
      <c r="F1350" s="84"/>
      <c r="G1350" s="81" t="s">
        <v>1463</v>
      </c>
      <c r="H1350" s="81" t="s">
        <v>1464</v>
      </c>
      <c r="I1350" s="81" t="s">
        <v>1465</v>
      </c>
      <c r="J1350" s="42" t="s">
        <v>1468</v>
      </c>
      <c r="K1350" s="79"/>
    </row>
    <row r="1351" spans="2:11" ht="15" customHeight="1" thickBot="1" x14ac:dyDescent="0.3">
      <c r="B1351" s="82">
        <v>2023</v>
      </c>
      <c r="C1351" s="82" t="s">
        <v>562</v>
      </c>
      <c r="D1351" s="83" t="str">
        <f>IF(C1351="B","Publikační",IF(C1351="C","Publikační",IF(C1351="Jimp","Publikační",IF(C1351="Jsc","Publikační",IF(C1351="Jost","Publikační","Aplikační")))))</f>
        <v>Publikační</v>
      </c>
      <c r="E1351" s="85" t="s">
        <v>1469</v>
      </c>
      <c r="F1351" s="84">
        <v>2023</v>
      </c>
      <c r="G1351" s="81" t="s">
        <v>715</v>
      </c>
      <c r="H1351" s="81" t="s">
        <v>1470</v>
      </c>
      <c r="I1351" s="81" t="s">
        <v>1471</v>
      </c>
      <c r="J1351" s="52" t="s">
        <v>1429</v>
      </c>
      <c r="K1351" s="79" t="s">
        <v>1917</v>
      </c>
    </row>
    <row r="1352" spans="2:11" ht="15.75" thickBot="1" x14ac:dyDescent="0.3">
      <c r="B1352" s="82"/>
      <c r="C1352" s="82"/>
      <c r="D1352" s="83"/>
      <c r="E1352" s="85"/>
      <c r="F1352" s="84"/>
      <c r="G1352" s="81" t="s">
        <v>715</v>
      </c>
      <c r="H1352" s="81" t="s">
        <v>1470</v>
      </c>
      <c r="I1352" s="81" t="s">
        <v>1471</v>
      </c>
      <c r="J1352" s="42" t="s">
        <v>1351</v>
      </c>
      <c r="K1352" s="79"/>
    </row>
    <row r="1353" spans="2:11" ht="15.75" thickBot="1" x14ac:dyDescent="0.3">
      <c r="B1353" s="82"/>
      <c r="C1353" s="82"/>
      <c r="D1353" s="83"/>
      <c r="E1353" s="85"/>
      <c r="F1353" s="84"/>
      <c r="G1353" s="81" t="s">
        <v>715</v>
      </c>
      <c r="H1353" s="81" t="s">
        <v>1470</v>
      </c>
      <c r="I1353" s="81" t="s">
        <v>1471</v>
      </c>
      <c r="J1353" s="42">
        <v>191</v>
      </c>
      <c r="K1353" s="79"/>
    </row>
    <row r="1354" spans="2:11" ht="15.75" thickBot="1" x14ac:dyDescent="0.3">
      <c r="B1354" s="82"/>
      <c r="C1354" s="82"/>
      <c r="D1354" s="83"/>
      <c r="E1354" s="85"/>
      <c r="F1354" s="84"/>
      <c r="G1354" s="81" t="s">
        <v>715</v>
      </c>
      <c r="H1354" s="81" t="s">
        <v>1470</v>
      </c>
      <c r="I1354" s="81" t="s">
        <v>1471</v>
      </c>
      <c r="J1354" s="44">
        <v>45385</v>
      </c>
      <c r="K1354" s="79"/>
    </row>
    <row r="1355" spans="2:11" ht="15.75" thickBot="1" x14ac:dyDescent="0.3">
      <c r="B1355" s="82"/>
      <c r="C1355" s="82"/>
      <c r="D1355" s="83"/>
      <c r="E1355" s="85"/>
      <c r="F1355" s="84"/>
      <c r="G1355" s="81" t="s">
        <v>715</v>
      </c>
      <c r="H1355" s="81" t="s">
        <v>1470</v>
      </c>
      <c r="I1355" s="81" t="s">
        <v>1471</v>
      </c>
      <c r="J1355" s="42" t="s">
        <v>1468</v>
      </c>
      <c r="K1355" s="79"/>
    </row>
    <row r="1356" spans="2:11" ht="15" customHeight="1" thickBot="1" x14ac:dyDescent="0.3">
      <c r="B1356" s="82">
        <v>2023</v>
      </c>
      <c r="C1356" s="82" t="s">
        <v>562</v>
      </c>
      <c r="D1356" s="83" t="str">
        <f>IF(C1356="B","Publikační",IF(C1356="C","Publikační",IF(C1356="Jimp","Publikační",IF(C1356="Jsc","Publikační",IF(C1356="Jost","Publikační","Aplikační")))))</f>
        <v>Publikační</v>
      </c>
      <c r="E1356" s="85" t="s">
        <v>1472</v>
      </c>
      <c r="F1356" s="84">
        <v>2023</v>
      </c>
      <c r="G1356" s="81" t="s">
        <v>1473</v>
      </c>
      <c r="H1356" s="81" t="s">
        <v>1474</v>
      </c>
      <c r="I1356" s="78" t="s">
        <v>1475</v>
      </c>
      <c r="J1356" s="52" t="s">
        <v>1356</v>
      </c>
      <c r="K1356" s="79" t="s">
        <v>1917</v>
      </c>
    </row>
    <row r="1357" spans="2:11" ht="15.75" thickBot="1" x14ac:dyDescent="0.3">
      <c r="B1357" s="82"/>
      <c r="C1357" s="82"/>
      <c r="D1357" s="83"/>
      <c r="E1357" s="85"/>
      <c r="F1357" s="84"/>
      <c r="G1357" s="81"/>
      <c r="H1357" s="81"/>
      <c r="I1357" s="78"/>
      <c r="J1357" s="42" t="s">
        <v>1357</v>
      </c>
      <c r="K1357" s="79"/>
    </row>
    <row r="1358" spans="2:11" ht="15.75" thickBot="1" x14ac:dyDescent="0.3">
      <c r="B1358" s="82"/>
      <c r="C1358" s="82"/>
      <c r="D1358" s="83"/>
      <c r="E1358" s="85"/>
      <c r="F1358" s="84"/>
      <c r="G1358" s="81"/>
      <c r="H1358" s="81"/>
      <c r="I1358" s="78"/>
      <c r="J1358" s="42">
        <v>62</v>
      </c>
      <c r="K1358" s="79"/>
    </row>
    <row r="1359" spans="2:11" ht="15.75" thickBot="1" x14ac:dyDescent="0.3">
      <c r="B1359" s="82"/>
      <c r="C1359" s="82"/>
      <c r="D1359" s="83"/>
      <c r="E1359" s="85"/>
      <c r="F1359" s="84"/>
      <c r="G1359" s="81"/>
      <c r="H1359" s="81"/>
      <c r="I1359" s="78"/>
      <c r="J1359" s="42">
        <v>1</v>
      </c>
      <c r="K1359" s="79"/>
    </row>
    <row r="1360" spans="2:11" ht="15.75" thickBot="1" x14ac:dyDescent="0.3">
      <c r="B1360" s="82"/>
      <c r="C1360" s="82"/>
      <c r="D1360" s="83"/>
      <c r="E1360" s="85"/>
      <c r="F1360" s="84"/>
      <c r="G1360" s="81"/>
      <c r="H1360" s="81"/>
      <c r="I1360" s="78"/>
      <c r="J1360" s="44">
        <v>45476</v>
      </c>
      <c r="K1360" s="79"/>
    </row>
    <row r="1361" spans="1:12" ht="15" customHeight="1" thickBot="1" x14ac:dyDescent="0.3">
      <c r="B1361" s="82">
        <v>2023</v>
      </c>
      <c r="C1361" s="82" t="s">
        <v>562</v>
      </c>
      <c r="D1361" s="83" t="str">
        <f>IF(C1361="B","Publikační",IF(C1361="C","Publikační",IF(C1361="Jimp","Publikační",IF(C1361="Jsc","Publikační",IF(C1361="Jost","Publikační","Aplikační")))))</f>
        <v>Publikační</v>
      </c>
      <c r="E1361" s="85" t="s">
        <v>1476</v>
      </c>
      <c r="F1361" s="84">
        <v>2022</v>
      </c>
      <c r="G1361" s="81" t="s">
        <v>1477</v>
      </c>
      <c r="H1361" s="81" t="s">
        <v>1478</v>
      </c>
      <c r="I1361" s="78" t="s">
        <v>1479</v>
      </c>
      <c r="J1361" s="52" t="s">
        <v>1356</v>
      </c>
      <c r="K1361" s="79" t="s">
        <v>1917</v>
      </c>
    </row>
    <row r="1362" spans="1:12" ht="15.75" thickBot="1" x14ac:dyDescent="0.3">
      <c r="B1362" s="82"/>
      <c r="C1362" s="82"/>
      <c r="D1362" s="83"/>
      <c r="E1362" s="85"/>
      <c r="F1362" s="84"/>
      <c r="G1362" s="81"/>
      <c r="H1362" s="81"/>
      <c r="I1362" s="78"/>
      <c r="J1362" s="42" t="s">
        <v>1357</v>
      </c>
      <c r="K1362" s="79"/>
    </row>
    <row r="1363" spans="1:12" ht="15.75" thickBot="1" x14ac:dyDescent="0.3">
      <c r="B1363" s="82"/>
      <c r="C1363" s="82"/>
      <c r="D1363" s="83"/>
      <c r="E1363" s="85"/>
      <c r="F1363" s="84"/>
      <c r="G1363" s="81"/>
      <c r="H1363" s="81"/>
      <c r="I1363" s="78"/>
      <c r="J1363" s="42">
        <v>62</v>
      </c>
      <c r="K1363" s="79"/>
    </row>
    <row r="1364" spans="1:12" ht="15.75" thickBot="1" x14ac:dyDescent="0.3">
      <c r="B1364" s="82"/>
      <c r="C1364" s="82"/>
      <c r="D1364" s="83"/>
      <c r="E1364" s="85"/>
      <c r="F1364" s="84"/>
      <c r="G1364" s="81"/>
      <c r="H1364" s="81"/>
      <c r="I1364" s="78"/>
      <c r="J1364" s="42">
        <v>1</v>
      </c>
      <c r="K1364" s="79"/>
    </row>
    <row r="1365" spans="1:12" ht="15.75" thickBot="1" x14ac:dyDescent="0.3">
      <c r="B1365" s="82"/>
      <c r="C1365" s="82"/>
      <c r="D1365" s="83"/>
      <c r="E1365" s="85"/>
      <c r="F1365" s="84"/>
      <c r="G1365" s="81"/>
      <c r="H1365" s="81"/>
      <c r="I1365" s="78"/>
      <c r="J1365" s="44">
        <v>45604</v>
      </c>
      <c r="K1365" s="79"/>
    </row>
    <row r="1366" spans="1:12" ht="15.75" thickBot="1" x14ac:dyDescent="0.3">
      <c r="B1366" s="74">
        <v>2023</v>
      </c>
      <c r="C1366" s="74" t="s">
        <v>562</v>
      </c>
      <c r="D1366" s="103" t="str">
        <f>D1371</f>
        <v>Publikační</v>
      </c>
      <c r="E1366" s="76" t="s">
        <v>748</v>
      </c>
      <c r="F1366" s="77">
        <v>2023</v>
      </c>
      <c r="G1366" s="78" t="s">
        <v>753</v>
      </c>
      <c r="H1366" s="78" t="s">
        <v>1480</v>
      </c>
      <c r="I1366" s="78" t="s">
        <v>1481</v>
      </c>
      <c r="J1366" s="53" t="s">
        <v>1482</v>
      </c>
      <c r="K1366" s="79" t="s">
        <v>1917</v>
      </c>
      <c r="L1366" s="34"/>
    </row>
    <row r="1367" spans="1:12" ht="15.75" thickBot="1" x14ac:dyDescent="0.3">
      <c r="B1367" s="74"/>
      <c r="C1367" s="74"/>
      <c r="D1367" s="104"/>
      <c r="E1367" s="76"/>
      <c r="F1367" s="77"/>
      <c r="G1367" s="78" t="s">
        <v>753</v>
      </c>
      <c r="H1367" s="78" t="s">
        <v>1480</v>
      </c>
      <c r="I1367" s="78" t="s">
        <v>1481</v>
      </c>
      <c r="J1367" s="54" t="s">
        <v>1483</v>
      </c>
      <c r="K1367" s="79"/>
    </row>
    <row r="1368" spans="1:12" ht="15.75" thickBot="1" x14ac:dyDescent="0.3">
      <c r="B1368" s="74"/>
      <c r="C1368" s="74"/>
      <c r="D1368" s="104"/>
      <c r="E1368" s="76"/>
      <c r="F1368" s="77"/>
      <c r="G1368" s="78" t="s">
        <v>753</v>
      </c>
      <c r="H1368" s="78" t="s">
        <v>1480</v>
      </c>
      <c r="I1368" s="78" t="s">
        <v>1481</v>
      </c>
      <c r="J1368" s="54">
        <v>74</v>
      </c>
      <c r="K1368" s="79"/>
    </row>
    <row r="1369" spans="1:12" ht="15.75" thickBot="1" x14ac:dyDescent="0.3">
      <c r="B1369" s="74"/>
      <c r="C1369" s="74"/>
      <c r="D1369" s="104"/>
      <c r="E1369" s="76"/>
      <c r="F1369" s="77"/>
      <c r="G1369" s="78" t="s">
        <v>753</v>
      </c>
      <c r="H1369" s="78" t="s">
        <v>1480</v>
      </c>
      <c r="I1369" s="78" t="s">
        <v>1481</v>
      </c>
      <c r="J1369" s="54">
        <v>1</v>
      </c>
      <c r="K1369" s="79"/>
    </row>
    <row r="1370" spans="1:12" ht="15.75" thickBot="1" x14ac:dyDescent="0.3">
      <c r="B1370" s="74"/>
      <c r="C1370" s="74"/>
      <c r="D1370" s="105"/>
      <c r="E1370" s="76"/>
      <c r="F1370" s="77"/>
      <c r="G1370" s="78" t="s">
        <v>753</v>
      </c>
      <c r="H1370" s="78" t="s">
        <v>1480</v>
      </c>
      <c r="I1370" s="78" t="s">
        <v>1481</v>
      </c>
      <c r="J1370" s="55">
        <v>41640</v>
      </c>
      <c r="K1370" s="79"/>
    </row>
    <row r="1371" spans="1:12" ht="15" customHeight="1" thickBot="1" x14ac:dyDescent="0.3">
      <c r="A1371" s="73"/>
      <c r="B1371" s="74">
        <v>2023</v>
      </c>
      <c r="C1371" s="80" t="s">
        <v>721</v>
      </c>
      <c r="D1371" s="75" t="str">
        <f>IF(C1371="B","Publikační",IF(C1371="C","Publikační",IF(C1371="Jimp","Publikační",IF(C1371="Jsc","Publikační",IF(C1371="Jost","Publikační","Aplikační")))))</f>
        <v>Publikační</v>
      </c>
      <c r="E1371" s="76" t="s">
        <v>1089</v>
      </c>
      <c r="F1371" s="77">
        <v>2023</v>
      </c>
      <c r="G1371" s="78" t="s">
        <v>1809</v>
      </c>
      <c r="H1371" s="78" t="s">
        <v>1810</v>
      </c>
      <c r="I1371" s="78" t="s">
        <v>1811</v>
      </c>
      <c r="J1371" s="56" t="s">
        <v>1812</v>
      </c>
      <c r="K1371" s="79" t="s">
        <v>1917</v>
      </c>
      <c r="L1371" s="34"/>
    </row>
    <row r="1372" spans="1:12" ht="15" customHeight="1" thickBot="1" x14ac:dyDescent="0.3">
      <c r="A1372" s="73"/>
      <c r="B1372" s="74"/>
      <c r="C1372" s="80"/>
      <c r="D1372" s="75"/>
      <c r="E1372" s="76"/>
      <c r="F1372" s="77"/>
      <c r="G1372" s="78" t="s">
        <v>1809</v>
      </c>
      <c r="H1372" s="78" t="s">
        <v>1810</v>
      </c>
      <c r="I1372" s="78" t="s">
        <v>1811</v>
      </c>
      <c r="J1372" s="56" t="s">
        <v>727</v>
      </c>
      <c r="K1372" s="79"/>
    </row>
    <row r="1373" spans="1:12" ht="15" customHeight="1" thickBot="1" x14ac:dyDescent="0.3">
      <c r="A1373" s="73"/>
      <c r="B1373" s="74"/>
      <c r="C1373" s="80"/>
      <c r="D1373" s="75"/>
      <c r="E1373" s="76"/>
      <c r="F1373" s="77"/>
      <c r="G1373" s="78" t="s">
        <v>1809</v>
      </c>
      <c r="H1373" s="78" t="s">
        <v>1810</v>
      </c>
      <c r="I1373" s="78" t="s">
        <v>1811</v>
      </c>
      <c r="J1373" s="56" t="s">
        <v>1</v>
      </c>
      <c r="K1373" s="79"/>
    </row>
    <row r="1374" spans="1:12" ht="15" customHeight="1" thickBot="1" x14ac:dyDescent="0.3">
      <c r="A1374" s="73"/>
      <c r="B1374" s="74"/>
      <c r="C1374" s="80"/>
      <c r="D1374" s="75"/>
      <c r="E1374" s="76"/>
      <c r="F1374" s="77"/>
      <c r="G1374" s="78" t="s">
        <v>1809</v>
      </c>
      <c r="H1374" s="78" t="s">
        <v>1810</v>
      </c>
      <c r="I1374" s="78" t="s">
        <v>1811</v>
      </c>
      <c r="J1374" s="56">
        <v>187</v>
      </c>
      <c r="K1374" s="79"/>
    </row>
    <row r="1375" spans="1:12" ht="15" customHeight="1" thickBot="1" x14ac:dyDescent="0.3">
      <c r="A1375" s="73"/>
      <c r="B1375" s="74"/>
      <c r="C1375" s="80"/>
      <c r="D1375" s="75"/>
      <c r="E1375" s="76"/>
      <c r="F1375" s="77"/>
      <c r="G1375" s="78" t="s">
        <v>1809</v>
      </c>
      <c r="H1375" s="78" t="s">
        <v>1810</v>
      </c>
      <c r="I1375" s="78" t="s">
        <v>1811</v>
      </c>
      <c r="J1375" s="55"/>
      <c r="K1375" s="79"/>
    </row>
    <row r="1376" spans="1:12" ht="15" customHeight="1" thickBot="1" x14ac:dyDescent="0.3">
      <c r="A1376" s="73"/>
      <c r="B1376" s="74">
        <v>2023</v>
      </c>
      <c r="C1376" s="74" t="s">
        <v>764</v>
      </c>
      <c r="D1376" s="75" t="str">
        <f>IF(C1376="B","Publikační",IF(C1376="C","Publikační",IF(C1376="Jimp","Publikační",IF(C1376="Jsc","Publikační",IF(C1376="Jost","Publikační","Aplikační")))))</f>
        <v>Publikační</v>
      </c>
      <c r="E1376" s="76" t="s">
        <v>1813</v>
      </c>
      <c r="F1376" s="77">
        <v>2023</v>
      </c>
      <c r="G1376" s="78" t="s">
        <v>1814</v>
      </c>
      <c r="H1376" s="78" t="s">
        <v>1815</v>
      </c>
      <c r="I1376" s="78" t="s">
        <v>1816</v>
      </c>
      <c r="J1376" s="56" t="s">
        <v>1817</v>
      </c>
      <c r="K1376" s="79" t="s">
        <v>1917</v>
      </c>
      <c r="L1376" s="34"/>
    </row>
    <row r="1377" spans="1:12" ht="15.75" thickBot="1" x14ac:dyDescent="0.3">
      <c r="A1377" s="73"/>
      <c r="B1377" s="74"/>
      <c r="C1377" s="74"/>
      <c r="D1377" s="75"/>
      <c r="E1377" s="76"/>
      <c r="F1377" s="77"/>
      <c r="G1377" s="78" t="s">
        <v>1814</v>
      </c>
      <c r="H1377" s="78" t="s">
        <v>1815</v>
      </c>
      <c r="I1377" s="78" t="s">
        <v>1816</v>
      </c>
      <c r="J1377" s="56" t="s">
        <v>1818</v>
      </c>
      <c r="K1377" s="79"/>
    </row>
    <row r="1378" spans="1:12" ht="15.75" thickBot="1" x14ac:dyDescent="0.3">
      <c r="A1378" s="73"/>
      <c r="B1378" s="74"/>
      <c r="C1378" s="74"/>
      <c r="D1378" s="75"/>
      <c r="E1378" s="76"/>
      <c r="F1378" s="77"/>
      <c r="G1378" s="78" t="s">
        <v>1814</v>
      </c>
      <c r="H1378" s="78" t="s">
        <v>1815</v>
      </c>
      <c r="I1378" s="78" t="s">
        <v>1816</v>
      </c>
      <c r="J1378" s="56" t="s">
        <v>1819</v>
      </c>
      <c r="K1378" s="79"/>
    </row>
    <row r="1379" spans="1:12" ht="15.75" thickBot="1" x14ac:dyDescent="0.3">
      <c r="A1379" s="73"/>
      <c r="B1379" s="74"/>
      <c r="C1379" s="74"/>
      <c r="D1379" s="75"/>
      <c r="E1379" s="76"/>
      <c r="F1379" s="77"/>
      <c r="G1379" s="78" t="s">
        <v>1814</v>
      </c>
      <c r="H1379" s="78" t="s">
        <v>1815</v>
      </c>
      <c r="I1379" s="78" t="s">
        <v>1816</v>
      </c>
      <c r="J1379" s="56" t="s">
        <v>1820</v>
      </c>
      <c r="K1379" s="79"/>
    </row>
    <row r="1380" spans="1:12" ht="15.75" thickBot="1" x14ac:dyDescent="0.3">
      <c r="A1380" s="73"/>
      <c r="B1380" s="74"/>
      <c r="C1380" s="74"/>
      <c r="D1380" s="75"/>
      <c r="E1380" s="76"/>
      <c r="F1380" s="77"/>
      <c r="G1380" s="78" t="s">
        <v>1814</v>
      </c>
      <c r="H1380" s="78" t="s">
        <v>1815</v>
      </c>
      <c r="I1380" s="78" t="s">
        <v>1816</v>
      </c>
      <c r="J1380" s="57">
        <v>47423</v>
      </c>
      <c r="K1380" s="79"/>
    </row>
    <row r="1381" spans="1:12" ht="15" customHeight="1" thickBot="1" x14ac:dyDescent="0.3">
      <c r="A1381" s="73"/>
      <c r="B1381" s="74">
        <v>2023</v>
      </c>
      <c r="C1381" s="74" t="s">
        <v>764</v>
      </c>
      <c r="D1381" s="75" t="str">
        <f>IF(C1381="B","Publikační",IF(C1381="C","Publikační",IF(C1381="Jimp","Publikační",IF(C1381="Jsc","Publikační",IF(C1381="Jost","Publikační","Aplikační")))))</f>
        <v>Publikační</v>
      </c>
      <c r="E1381" s="76" t="s">
        <v>1813</v>
      </c>
      <c r="F1381" s="77" t="s">
        <v>28</v>
      </c>
      <c r="G1381" s="78" t="s">
        <v>1814</v>
      </c>
      <c r="H1381" s="78" t="s">
        <v>1821</v>
      </c>
      <c r="I1381" s="78" t="s">
        <v>1822</v>
      </c>
      <c r="J1381" s="56" t="s">
        <v>1817</v>
      </c>
      <c r="K1381" s="79" t="s">
        <v>1917</v>
      </c>
      <c r="L1381" s="34"/>
    </row>
    <row r="1382" spans="1:12" ht="15.75" thickBot="1" x14ac:dyDescent="0.3">
      <c r="A1382" s="73"/>
      <c r="B1382" s="74"/>
      <c r="C1382" s="74"/>
      <c r="D1382" s="75"/>
      <c r="E1382" s="76"/>
      <c r="F1382" s="77"/>
      <c r="G1382" s="78" t="s">
        <v>1814</v>
      </c>
      <c r="H1382" s="78" t="s">
        <v>1821</v>
      </c>
      <c r="I1382" s="78" t="s">
        <v>1822</v>
      </c>
      <c r="J1382" s="56" t="s">
        <v>1818</v>
      </c>
      <c r="K1382" s="79"/>
    </row>
    <row r="1383" spans="1:12" ht="15.75" thickBot="1" x14ac:dyDescent="0.3">
      <c r="A1383" s="73"/>
      <c r="B1383" s="74"/>
      <c r="C1383" s="74"/>
      <c r="D1383" s="75"/>
      <c r="E1383" s="76"/>
      <c r="F1383" s="77"/>
      <c r="G1383" s="78" t="s">
        <v>1814</v>
      </c>
      <c r="H1383" s="78" t="s">
        <v>1821</v>
      </c>
      <c r="I1383" s="78" t="s">
        <v>1822</v>
      </c>
      <c r="J1383" s="56" t="s">
        <v>1819</v>
      </c>
      <c r="K1383" s="79"/>
    </row>
    <row r="1384" spans="1:12" ht="15.75" thickBot="1" x14ac:dyDescent="0.3">
      <c r="A1384" s="73"/>
      <c r="B1384" s="74"/>
      <c r="C1384" s="74"/>
      <c r="D1384" s="75"/>
      <c r="E1384" s="76"/>
      <c r="F1384" s="77"/>
      <c r="G1384" s="78" t="s">
        <v>1814</v>
      </c>
      <c r="H1384" s="78" t="s">
        <v>1821</v>
      </c>
      <c r="I1384" s="78" t="s">
        <v>1822</v>
      </c>
      <c r="J1384" s="56" t="s">
        <v>1820</v>
      </c>
      <c r="K1384" s="79"/>
    </row>
    <row r="1385" spans="1:12" ht="15.75" thickBot="1" x14ac:dyDescent="0.3">
      <c r="A1385" s="73"/>
      <c r="B1385" s="74"/>
      <c r="C1385" s="74"/>
      <c r="D1385" s="75"/>
      <c r="E1385" s="76"/>
      <c r="F1385" s="77"/>
      <c r="G1385" s="78" t="s">
        <v>1814</v>
      </c>
      <c r="H1385" s="78" t="s">
        <v>1821</v>
      </c>
      <c r="I1385" s="78" t="s">
        <v>1822</v>
      </c>
      <c r="J1385" s="56" t="s">
        <v>1823</v>
      </c>
      <c r="K1385" s="79"/>
    </row>
    <row r="1386" spans="1:12" ht="15" customHeight="1" thickBot="1" x14ac:dyDescent="0.3">
      <c r="A1386" s="73"/>
      <c r="B1386" s="74">
        <v>2023</v>
      </c>
      <c r="C1386" s="74" t="s">
        <v>19</v>
      </c>
      <c r="D1386" s="75" t="str">
        <f>IF(C1386="B","Publikační",IF(C1386="C","Publikační",IF(C1386="Jimp","Publikační",IF(C1386="Jsc","Publikační",IF(C1386="Jost","Publikační","Aplikační")))))</f>
        <v>Publikační</v>
      </c>
      <c r="E1386" s="76" t="s">
        <v>35</v>
      </c>
      <c r="F1386" s="77" t="s">
        <v>28</v>
      </c>
      <c r="G1386" s="78" t="s">
        <v>1824</v>
      </c>
      <c r="H1386" s="78" t="s">
        <v>1825</v>
      </c>
      <c r="I1386" s="78" t="s">
        <v>1826</v>
      </c>
      <c r="J1386" s="58" t="s">
        <v>1827</v>
      </c>
      <c r="K1386" s="79" t="s">
        <v>1917</v>
      </c>
      <c r="L1386" s="34"/>
    </row>
    <row r="1387" spans="1:12" ht="15.75" thickBot="1" x14ac:dyDescent="0.3">
      <c r="A1387" s="73"/>
      <c r="B1387" s="74"/>
      <c r="C1387" s="74"/>
      <c r="D1387" s="75"/>
      <c r="E1387" s="76"/>
      <c r="F1387" s="77"/>
      <c r="G1387" s="78" t="s">
        <v>1824</v>
      </c>
      <c r="H1387" s="78" t="s">
        <v>1825</v>
      </c>
      <c r="I1387" s="78" t="s">
        <v>1826</v>
      </c>
      <c r="J1387" s="56" t="s">
        <v>1828</v>
      </c>
      <c r="K1387" s="79"/>
    </row>
    <row r="1388" spans="1:12" ht="15.75" thickBot="1" x14ac:dyDescent="0.3">
      <c r="A1388" s="73"/>
      <c r="B1388" s="74"/>
      <c r="C1388" s="74"/>
      <c r="D1388" s="75"/>
      <c r="E1388" s="76"/>
      <c r="F1388" s="77"/>
      <c r="G1388" s="78" t="s">
        <v>1824</v>
      </c>
      <c r="H1388" s="78" t="s">
        <v>1825</v>
      </c>
      <c r="I1388" s="78" t="s">
        <v>1826</v>
      </c>
      <c r="J1388" s="56">
        <v>14</v>
      </c>
      <c r="K1388" s="79"/>
    </row>
    <row r="1389" spans="1:12" ht="15.75" thickBot="1" x14ac:dyDescent="0.3">
      <c r="A1389" s="73"/>
      <c r="B1389" s="74"/>
      <c r="C1389" s="74"/>
      <c r="D1389" s="75"/>
      <c r="E1389" s="76"/>
      <c r="F1389" s="77"/>
      <c r="G1389" s="78" t="s">
        <v>1824</v>
      </c>
      <c r="H1389" s="78" t="s">
        <v>1825</v>
      </c>
      <c r="I1389" s="78" t="s">
        <v>1826</v>
      </c>
      <c r="J1389" s="56" t="s">
        <v>1606</v>
      </c>
      <c r="K1389" s="79"/>
    </row>
    <row r="1390" spans="1:12" ht="15.75" thickBot="1" x14ac:dyDescent="0.3">
      <c r="A1390" s="73"/>
      <c r="B1390" s="74"/>
      <c r="C1390" s="74"/>
      <c r="D1390" s="75"/>
      <c r="E1390" s="76"/>
      <c r="F1390" s="77"/>
      <c r="G1390" s="78" t="s">
        <v>1824</v>
      </c>
      <c r="H1390" s="78" t="s">
        <v>1825</v>
      </c>
      <c r="I1390" s="78" t="s">
        <v>1826</v>
      </c>
      <c r="J1390" s="57">
        <v>43831</v>
      </c>
      <c r="K1390" s="79"/>
    </row>
    <row r="1391" spans="1:12" ht="15" customHeight="1" thickBot="1" x14ac:dyDescent="0.3">
      <c r="A1391" s="73"/>
      <c r="B1391" s="74">
        <v>2023</v>
      </c>
      <c r="C1391" s="74" t="s">
        <v>19</v>
      </c>
      <c r="D1391" s="75" t="str">
        <f>IF(C1391="B","Publikační",IF(C1391="C","Publikační",IF(C1391="Jimp","Publikační",IF(C1391="Jsc","Publikační",IF(C1391="Jost","Publikační","Aplikační")))))</f>
        <v>Publikační</v>
      </c>
      <c r="E1391" s="76" t="s">
        <v>431</v>
      </c>
      <c r="F1391" s="77" t="s">
        <v>28</v>
      </c>
      <c r="G1391" s="78" t="s">
        <v>1829</v>
      </c>
      <c r="H1391" s="78" t="s">
        <v>1830</v>
      </c>
      <c r="I1391" s="78" t="s">
        <v>1831</v>
      </c>
      <c r="J1391" s="58" t="s">
        <v>917</v>
      </c>
      <c r="K1391" s="79" t="s">
        <v>1917</v>
      </c>
      <c r="L1391" s="34"/>
    </row>
    <row r="1392" spans="1:12" ht="15.75" thickBot="1" x14ac:dyDescent="0.3">
      <c r="A1392" s="73"/>
      <c r="B1392" s="74"/>
      <c r="C1392" s="74"/>
      <c r="D1392" s="75"/>
      <c r="E1392" s="76"/>
      <c r="F1392" s="77"/>
      <c r="G1392" s="78" t="s">
        <v>1829</v>
      </c>
      <c r="H1392" s="78" t="s">
        <v>1830</v>
      </c>
      <c r="I1392" s="78" t="s">
        <v>1831</v>
      </c>
      <c r="J1392" s="56" t="s">
        <v>918</v>
      </c>
      <c r="K1392" s="79"/>
    </row>
    <row r="1393" spans="1:12" ht="15.75" thickBot="1" x14ac:dyDescent="0.3">
      <c r="A1393" s="73"/>
      <c r="B1393" s="74"/>
      <c r="C1393" s="74"/>
      <c r="D1393" s="75"/>
      <c r="E1393" s="76"/>
      <c r="F1393" s="77"/>
      <c r="G1393" s="78" t="s">
        <v>1829</v>
      </c>
      <c r="H1393" s="78" t="s">
        <v>1830</v>
      </c>
      <c r="I1393" s="78" t="s">
        <v>1831</v>
      </c>
      <c r="J1393" s="56">
        <v>75</v>
      </c>
      <c r="K1393" s="79"/>
    </row>
    <row r="1394" spans="1:12" ht="15.75" thickBot="1" x14ac:dyDescent="0.3">
      <c r="A1394" s="73"/>
      <c r="B1394" s="74"/>
      <c r="C1394" s="74"/>
      <c r="D1394" s="75"/>
      <c r="E1394" s="76"/>
      <c r="F1394" s="77"/>
      <c r="G1394" s="78" t="s">
        <v>1829</v>
      </c>
      <c r="H1394" s="78" t="s">
        <v>1830</v>
      </c>
      <c r="I1394" s="78" t="s">
        <v>1831</v>
      </c>
      <c r="J1394" s="56">
        <v>3</v>
      </c>
      <c r="K1394" s="79"/>
    </row>
    <row r="1395" spans="1:12" ht="15.75" thickBot="1" x14ac:dyDescent="0.3">
      <c r="A1395" s="73"/>
      <c r="B1395" s="74"/>
      <c r="C1395" s="74"/>
      <c r="D1395" s="75"/>
      <c r="E1395" s="76"/>
      <c r="F1395" s="77"/>
      <c r="G1395" s="78" t="s">
        <v>1829</v>
      </c>
      <c r="H1395" s="78" t="s">
        <v>1830</v>
      </c>
      <c r="I1395" s="78" t="s">
        <v>1831</v>
      </c>
      <c r="J1395" s="56" t="s">
        <v>1832</v>
      </c>
      <c r="K1395" s="79"/>
    </row>
    <row r="1396" spans="1:12" ht="15" customHeight="1" thickBot="1" x14ac:dyDescent="0.3">
      <c r="A1396" s="73"/>
      <c r="B1396" s="74">
        <v>2023</v>
      </c>
      <c r="C1396" s="74" t="s">
        <v>19</v>
      </c>
      <c r="D1396" s="75" t="str">
        <f>IF(C1396="B","Publikační",IF(C1396="C","Publikační",IF(C1396="Jimp","Publikační",IF(C1396="Jsc","Publikační",IF(C1396="Jost","Publikační","Aplikační")))))</f>
        <v>Publikační</v>
      </c>
      <c r="E1396" s="76" t="s">
        <v>660</v>
      </c>
      <c r="F1396" s="77" t="s">
        <v>28</v>
      </c>
      <c r="G1396" s="78" t="s">
        <v>1833</v>
      </c>
      <c r="H1396" s="78" t="s">
        <v>1834</v>
      </c>
      <c r="I1396" s="78" t="s">
        <v>1835</v>
      </c>
      <c r="J1396" s="58" t="s">
        <v>1631</v>
      </c>
      <c r="K1396" s="79" t="s">
        <v>1917</v>
      </c>
      <c r="L1396" s="34"/>
    </row>
    <row r="1397" spans="1:12" ht="15.75" thickBot="1" x14ac:dyDescent="0.3">
      <c r="A1397" s="73"/>
      <c r="B1397" s="74"/>
      <c r="C1397" s="74"/>
      <c r="D1397" s="75"/>
      <c r="E1397" s="76"/>
      <c r="F1397" s="77"/>
      <c r="G1397" s="78" t="s">
        <v>1833</v>
      </c>
      <c r="H1397" s="78" t="s">
        <v>1834</v>
      </c>
      <c r="I1397" s="78" t="s">
        <v>1835</v>
      </c>
      <c r="J1397" s="56" t="s">
        <v>1836</v>
      </c>
      <c r="K1397" s="79"/>
    </row>
    <row r="1398" spans="1:12" ht="15.75" thickBot="1" x14ac:dyDescent="0.3">
      <c r="A1398" s="73"/>
      <c r="B1398" s="74"/>
      <c r="C1398" s="74"/>
      <c r="D1398" s="75"/>
      <c r="E1398" s="76"/>
      <c r="F1398" s="77"/>
      <c r="G1398" s="78" t="s">
        <v>1833</v>
      </c>
      <c r="H1398" s="78" t="s">
        <v>1834</v>
      </c>
      <c r="I1398" s="78" t="s">
        <v>1835</v>
      </c>
      <c r="J1398" s="56">
        <v>18</v>
      </c>
      <c r="K1398" s="79"/>
    </row>
    <row r="1399" spans="1:12" ht="15.75" thickBot="1" x14ac:dyDescent="0.3">
      <c r="A1399" s="73"/>
      <c r="B1399" s="74"/>
      <c r="C1399" s="74"/>
      <c r="D1399" s="75"/>
      <c r="E1399" s="76"/>
      <c r="F1399" s="77"/>
      <c r="G1399" s="78" t="s">
        <v>1833</v>
      </c>
      <c r="H1399" s="78" t="s">
        <v>1834</v>
      </c>
      <c r="I1399" s="78" t="s">
        <v>1835</v>
      </c>
      <c r="J1399" s="56">
        <v>12</v>
      </c>
      <c r="K1399" s="79"/>
    </row>
    <row r="1400" spans="1:12" ht="15.75" thickBot="1" x14ac:dyDescent="0.3">
      <c r="A1400" s="73"/>
      <c r="B1400" s="74"/>
      <c r="C1400" s="74"/>
      <c r="D1400" s="75"/>
      <c r="E1400" s="76"/>
      <c r="F1400" s="77"/>
      <c r="G1400" s="78" t="s">
        <v>1833</v>
      </c>
      <c r="H1400" s="78" t="s">
        <v>1834</v>
      </c>
      <c r="I1400" s="78" t="s">
        <v>1835</v>
      </c>
      <c r="J1400" s="57">
        <v>42370</v>
      </c>
      <c r="K1400" s="79"/>
    </row>
    <row r="1401" spans="1:12" ht="15" customHeight="1" thickBot="1" x14ac:dyDescent="0.3">
      <c r="A1401" s="73"/>
      <c r="B1401" s="74">
        <v>2023</v>
      </c>
      <c r="C1401" s="74" t="s">
        <v>19</v>
      </c>
      <c r="D1401" s="75" t="str">
        <f t="shared" ref="D1401" si="0">IF(C1401="B","Publikační",IF(C1401="C","Publikační",IF(C1401="Jimp","Publikační",IF(C1401="Jsc","Publikační",IF(C1401="Jost","Publikační","Aplikační")))))</f>
        <v>Publikační</v>
      </c>
      <c r="E1401" s="76" t="s">
        <v>35</v>
      </c>
      <c r="F1401" s="77">
        <v>2023</v>
      </c>
      <c r="G1401" s="78" t="s">
        <v>1837</v>
      </c>
      <c r="H1401" s="78" t="s">
        <v>1838</v>
      </c>
      <c r="I1401" s="78" t="s">
        <v>1839</v>
      </c>
      <c r="J1401" s="58" t="s">
        <v>39</v>
      </c>
      <c r="K1401" s="79" t="s">
        <v>1917</v>
      </c>
      <c r="L1401" s="34"/>
    </row>
    <row r="1402" spans="1:12" ht="15.75" thickBot="1" x14ac:dyDescent="0.3">
      <c r="A1402" s="73"/>
      <c r="B1402" s="74"/>
      <c r="C1402" s="74"/>
      <c r="D1402" s="75"/>
      <c r="E1402" s="76"/>
      <c r="F1402" s="77"/>
      <c r="G1402" s="78" t="s">
        <v>1837</v>
      </c>
      <c r="H1402" s="78" t="s">
        <v>1838</v>
      </c>
      <c r="I1402" s="78" t="s">
        <v>1839</v>
      </c>
      <c r="J1402" s="56" t="s">
        <v>40</v>
      </c>
      <c r="K1402" s="79"/>
    </row>
    <row r="1403" spans="1:12" ht="15.75" thickBot="1" x14ac:dyDescent="0.3">
      <c r="A1403" s="73"/>
      <c r="B1403" s="74"/>
      <c r="C1403" s="74"/>
      <c r="D1403" s="75"/>
      <c r="E1403" s="76"/>
      <c r="F1403" s="77"/>
      <c r="G1403" s="78" t="s">
        <v>1837</v>
      </c>
      <c r="H1403" s="78" t="s">
        <v>1838</v>
      </c>
      <c r="I1403" s="78" t="s">
        <v>1839</v>
      </c>
      <c r="J1403" s="56">
        <v>36</v>
      </c>
      <c r="K1403" s="79"/>
    </row>
    <row r="1404" spans="1:12" ht="15.75" thickBot="1" x14ac:dyDescent="0.3">
      <c r="A1404" s="73"/>
      <c r="B1404" s="74"/>
      <c r="C1404" s="74"/>
      <c r="D1404" s="75"/>
      <c r="E1404" s="76"/>
      <c r="F1404" s="77"/>
      <c r="G1404" s="78" t="s">
        <v>1837</v>
      </c>
      <c r="H1404" s="78" t="s">
        <v>1838</v>
      </c>
      <c r="I1404" s="78" t="s">
        <v>1839</v>
      </c>
      <c r="J1404" s="56">
        <v>1</v>
      </c>
      <c r="K1404" s="79"/>
    </row>
    <row r="1405" spans="1:12" ht="15.75" thickBot="1" x14ac:dyDescent="0.3">
      <c r="A1405" s="73"/>
      <c r="B1405" s="74"/>
      <c r="C1405" s="74"/>
      <c r="D1405" s="75"/>
      <c r="E1405" s="76"/>
      <c r="F1405" s="77"/>
      <c r="G1405" s="78" t="s">
        <v>1837</v>
      </c>
      <c r="H1405" s="78" t="s">
        <v>1838</v>
      </c>
      <c r="I1405" s="78" t="s">
        <v>1839</v>
      </c>
      <c r="J1405" s="56" t="s">
        <v>1840</v>
      </c>
      <c r="K1405" s="79"/>
    </row>
    <row r="1406" spans="1:12" ht="15" customHeight="1" thickBot="1" x14ac:dyDescent="0.3">
      <c r="A1406" s="73"/>
      <c r="B1406" s="74">
        <v>2023</v>
      </c>
      <c r="C1406" s="74" t="s">
        <v>19</v>
      </c>
      <c r="D1406" s="75" t="str">
        <f t="shared" ref="D1406" si="1">IF(C1406="B","Publikační",IF(C1406="C","Publikační",IF(C1406="Jimp","Publikační",IF(C1406="Jsc","Publikační",IF(C1406="Jost","Publikační","Aplikační")))))</f>
        <v>Publikační</v>
      </c>
      <c r="E1406" s="76" t="s">
        <v>121</v>
      </c>
      <c r="F1406" s="77" t="s">
        <v>28</v>
      </c>
      <c r="G1406" s="78" t="s">
        <v>1841</v>
      </c>
      <c r="H1406" s="78" t="s">
        <v>1842</v>
      </c>
      <c r="I1406" s="78" t="s">
        <v>1843</v>
      </c>
      <c r="J1406" s="58" t="s">
        <v>1844</v>
      </c>
      <c r="K1406" s="79" t="s">
        <v>1917</v>
      </c>
      <c r="L1406" s="34"/>
    </row>
    <row r="1407" spans="1:12" ht="15.75" thickBot="1" x14ac:dyDescent="0.3">
      <c r="A1407" s="73"/>
      <c r="B1407" s="74"/>
      <c r="C1407" s="74"/>
      <c r="D1407" s="75"/>
      <c r="E1407" s="76"/>
      <c r="F1407" s="77"/>
      <c r="G1407" s="78" t="s">
        <v>1841</v>
      </c>
      <c r="H1407" s="78" t="s">
        <v>1842</v>
      </c>
      <c r="I1407" s="78" t="s">
        <v>1843</v>
      </c>
      <c r="J1407" s="56" t="s">
        <v>1845</v>
      </c>
      <c r="K1407" s="79"/>
    </row>
    <row r="1408" spans="1:12" ht="15.75" thickBot="1" x14ac:dyDescent="0.3">
      <c r="A1408" s="73"/>
      <c r="B1408" s="74"/>
      <c r="C1408" s="74"/>
      <c r="D1408" s="75"/>
      <c r="E1408" s="76"/>
      <c r="F1408" s="77"/>
      <c r="G1408" s="78" t="s">
        <v>1841</v>
      </c>
      <c r="H1408" s="78" t="s">
        <v>1842</v>
      </c>
      <c r="I1408" s="78" t="s">
        <v>1843</v>
      </c>
      <c r="J1408" s="56">
        <v>82</v>
      </c>
      <c r="K1408" s="79"/>
    </row>
    <row r="1409" spans="1:12" ht="15.75" thickBot="1" x14ac:dyDescent="0.3">
      <c r="A1409" s="73"/>
      <c r="B1409" s="74"/>
      <c r="C1409" s="74"/>
      <c r="D1409" s="75"/>
      <c r="E1409" s="76"/>
      <c r="F1409" s="77"/>
      <c r="G1409" s="78" t="s">
        <v>1841</v>
      </c>
      <c r="H1409" s="78" t="s">
        <v>1842</v>
      </c>
      <c r="I1409" s="78" t="s">
        <v>1843</v>
      </c>
      <c r="J1409" s="56" t="s">
        <v>1846</v>
      </c>
      <c r="K1409" s="79"/>
    </row>
    <row r="1410" spans="1:12" ht="15.75" thickBot="1" x14ac:dyDescent="0.3">
      <c r="A1410" s="73"/>
      <c r="B1410" s="74"/>
      <c r="C1410" s="74"/>
      <c r="D1410" s="75"/>
      <c r="E1410" s="76"/>
      <c r="F1410" s="77"/>
      <c r="G1410" s="78" t="s">
        <v>1841</v>
      </c>
      <c r="H1410" s="78" t="s">
        <v>1842</v>
      </c>
      <c r="I1410" s="78" t="s">
        <v>1843</v>
      </c>
      <c r="J1410" s="59">
        <v>45597</v>
      </c>
      <c r="K1410" s="79"/>
    </row>
    <row r="1411" spans="1:12" ht="15" customHeight="1" thickBot="1" x14ac:dyDescent="0.3">
      <c r="A1411" s="73"/>
      <c r="B1411" s="74">
        <v>2023</v>
      </c>
      <c r="C1411" s="74" t="s">
        <v>19</v>
      </c>
      <c r="D1411" s="75" t="str">
        <f t="shared" ref="D1411" si="2">IF(C1411="B","Publikační",IF(C1411="C","Publikační",IF(C1411="Jimp","Publikační",IF(C1411="Jsc","Publikační",IF(C1411="Jost","Publikační","Aplikační")))))</f>
        <v>Publikační</v>
      </c>
      <c r="E1411" s="76" t="s">
        <v>121</v>
      </c>
      <c r="F1411" s="77" t="s">
        <v>28</v>
      </c>
      <c r="G1411" s="78" t="s">
        <v>1847</v>
      </c>
      <c r="H1411" s="78" t="s">
        <v>1848</v>
      </c>
      <c r="I1411" s="78" t="s">
        <v>1849</v>
      </c>
      <c r="J1411" s="58" t="s">
        <v>1850</v>
      </c>
      <c r="K1411" s="79" t="s">
        <v>1917</v>
      </c>
      <c r="L1411" s="34"/>
    </row>
    <row r="1412" spans="1:12" ht="15.75" thickBot="1" x14ac:dyDescent="0.3">
      <c r="A1412" s="73"/>
      <c r="B1412" s="74"/>
      <c r="C1412" s="74"/>
      <c r="D1412" s="75"/>
      <c r="E1412" s="76"/>
      <c r="F1412" s="77"/>
      <c r="G1412" s="78" t="s">
        <v>1847</v>
      </c>
      <c r="H1412" s="78" t="s">
        <v>1848</v>
      </c>
      <c r="I1412" s="78" t="s">
        <v>1849</v>
      </c>
      <c r="J1412" s="56" t="s">
        <v>1851</v>
      </c>
      <c r="K1412" s="79"/>
    </row>
    <row r="1413" spans="1:12" ht="15.75" thickBot="1" x14ac:dyDescent="0.3">
      <c r="A1413" s="73"/>
      <c r="B1413" s="74"/>
      <c r="C1413" s="74"/>
      <c r="D1413" s="75"/>
      <c r="E1413" s="76"/>
      <c r="F1413" s="77"/>
      <c r="G1413" s="78" t="s">
        <v>1847</v>
      </c>
      <c r="H1413" s="78" t="s">
        <v>1848</v>
      </c>
      <c r="I1413" s="78" t="s">
        <v>1849</v>
      </c>
      <c r="J1413" s="56">
        <v>33</v>
      </c>
      <c r="K1413" s="79"/>
    </row>
    <row r="1414" spans="1:12" ht="15.75" thickBot="1" x14ac:dyDescent="0.3">
      <c r="A1414" s="73"/>
      <c r="B1414" s="74"/>
      <c r="C1414" s="74"/>
      <c r="D1414" s="75"/>
      <c r="E1414" s="76"/>
      <c r="F1414" s="77"/>
      <c r="G1414" s="78" t="s">
        <v>1847</v>
      </c>
      <c r="H1414" s="78" t="s">
        <v>1848</v>
      </c>
      <c r="I1414" s="78" t="s">
        <v>1849</v>
      </c>
      <c r="J1414" s="56">
        <v>1</v>
      </c>
      <c r="K1414" s="79"/>
    </row>
    <row r="1415" spans="1:12" ht="15.75" thickBot="1" x14ac:dyDescent="0.3">
      <c r="A1415" s="73"/>
      <c r="B1415" s="74"/>
      <c r="C1415" s="74"/>
      <c r="D1415" s="75"/>
      <c r="E1415" s="76"/>
      <c r="F1415" s="77"/>
      <c r="G1415" s="78" t="s">
        <v>1847</v>
      </c>
      <c r="H1415" s="78" t="s">
        <v>1848</v>
      </c>
      <c r="I1415" s="78" t="s">
        <v>1849</v>
      </c>
      <c r="J1415" s="56" t="s">
        <v>1852</v>
      </c>
      <c r="K1415" s="79"/>
    </row>
    <row r="1416" spans="1:12" ht="15" customHeight="1" thickBot="1" x14ac:dyDescent="0.3">
      <c r="A1416" s="73"/>
      <c r="B1416" s="74">
        <v>2023</v>
      </c>
      <c r="C1416" s="74" t="s">
        <v>19</v>
      </c>
      <c r="D1416" s="75" t="str">
        <f t="shared" ref="D1416" si="3">IF(C1416="B","Publikační",IF(C1416="C","Publikační",IF(C1416="Jimp","Publikační",IF(C1416="Jsc","Publikační",IF(C1416="Jost","Publikační","Aplikační")))))</f>
        <v>Publikační</v>
      </c>
      <c r="E1416" s="76" t="s">
        <v>1853</v>
      </c>
      <c r="F1416" s="77">
        <v>2020</v>
      </c>
      <c r="G1416" s="78" t="s">
        <v>1854</v>
      </c>
      <c r="H1416" s="78" t="s">
        <v>1855</v>
      </c>
      <c r="I1416" s="78" t="s">
        <v>1856</v>
      </c>
      <c r="J1416" s="58" t="s">
        <v>1857</v>
      </c>
      <c r="K1416" s="79" t="s">
        <v>1917</v>
      </c>
      <c r="L1416" s="34"/>
    </row>
    <row r="1417" spans="1:12" ht="15.75" thickBot="1" x14ac:dyDescent="0.3">
      <c r="A1417" s="73"/>
      <c r="B1417" s="74"/>
      <c r="C1417" s="74"/>
      <c r="D1417" s="75"/>
      <c r="E1417" s="76"/>
      <c r="F1417" s="77"/>
      <c r="G1417" s="78" t="s">
        <v>1854</v>
      </c>
      <c r="H1417" s="78" t="s">
        <v>1855</v>
      </c>
      <c r="I1417" s="78" t="s">
        <v>1856</v>
      </c>
      <c r="J1417" s="56" t="s">
        <v>1858</v>
      </c>
      <c r="K1417" s="79"/>
    </row>
    <row r="1418" spans="1:12" ht="15.75" thickBot="1" x14ac:dyDescent="0.3">
      <c r="A1418" s="73"/>
      <c r="B1418" s="74"/>
      <c r="C1418" s="74"/>
      <c r="D1418" s="75"/>
      <c r="E1418" s="76"/>
      <c r="F1418" s="77"/>
      <c r="G1418" s="78" t="s">
        <v>1854</v>
      </c>
      <c r="H1418" s="78" t="s">
        <v>1855</v>
      </c>
      <c r="I1418" s="78" t="s">
        <v>1856</v>
      </c>
      <c r="J1418" s="56">
        <v>46</v>
      </c>
      <c r="K1418" s="79"/>
    </row>
    <row r="1419" spans="1:12" ht="15.75" thickBot="1" x14ac:dyDescent="0.3">
      <c r="A1419" s="73"/>
      <c r="B1419" s="74"/>
      <c r="C1419" s="74"/>
      <c r="D1419" s="75"/>
      <c r="E1419" s="76"/>
      <c r="F1419" s="77"/>
      <c r="G1419" s="78" t="s">
        <v>1854</v>
      </c>
      <c r="H1419" s="78" t="s">
        <v>1855</v>
      </c>
      <c r="I1419" s="78" t="s">
        <v>1856</v>
      </c>
      <c r="J1419" s="56">
        <v>1</v>
      </c>
      <c r="K1419" s="79"/>
    </row>
    <row r="1420" spans="1:12" ht="15.75" thickBot="1" x14ac:dyDescent="0.3">
      <c r="A1420" s="73"/>
      <c r="B1420" s="74"/>
      <c r="C1420" s="74"/>
      <c r="D1420" s="75"/>
      <c r="E1420" s="76"/>
      <c r="F1420" s="77"/>
      <c r="G1420" s="78" t="s">
        <v>1854</v>
      </c>
      <c r="H1420" s="78" t="s">
        <v>1855</v>
      </c>
      <c r="I1420" s="78" t="s">
        <v>1856</v>
      </c>
      <c r="J1420" s="59">
        <v>45627</v>
      </c>
      <c r="K1420" s="79"/>
    </row>
    <row r="1421" spans="1:12" ht="15" customHeight="1" thickBot="1" x14ac:dyDescent="0.3">
      <c r="A1421" s="73"/>
      <c r="B1421" s="74">
        <v>2023</v>
      </c>
      <c r="C1421" s="74" t="s">
        <v>19</v>
      </c>
      <c r="D1421" s="75" t="str">
        <f t="shared" ref="D1421" si="4">IF(C1421="B","Publikační",IF(C1421="C","Publikační",IF(C1421="Jimp","Publikační",IF(C1421="Jsc","Publikační",IF(C1421="Jost","Publikační","Aplikační")))))</f>
        <v>Publikační</v>
      </c>
      <c r="E1421" s="76" t="s">
        <v>169</v>
      </c>
      <c r="F1421" s="77" t="s">
        <v>28</v>
      </c>
      <c r="G1421" s="78" t="s">
        <v>1859</v>
      </c>
      <c r="H1421" s="78" t="s">
        <v>1860</v>
      </c>
      <c r="I1421" s="78" t="s">
        <v>1861</v>
      </c>
      <c r="J1421" s="58" t="s">
        <v>1862</v>
      </c>
      <c r="K1421" s="79" t="s">
        <v>1917</v>
      </c>
      <c r="L1421" s="34"/>
    </row>
    <row r="1422" spans="1:12" ht="15.75" thickBot="1" x14ac:dyDescent="0.3">
      <c r="A1422" s="73"/>
      <c r="B1422" s="74"/>
      <c r="C1422" s="74"/>
      <c r="D1422" s="75"/>
      <c r="E1422" s="76"/>
      <c r="F1422" s="77"/>
      <c r="G1422" s="78" t="s">
        <v>1859</v>
      </c>
      <c r="H1422" s="78" t="s">
        <v>1860</v>
      </c>
      <c r="I1422" s="78" t="s">
        <v>1861</v>
      </c>
      <c r="J1422" s="56" t="s">
        <v>174</v>
      </c>
      <c r="K1422" s="79"/>
    </row>
    <row r="1423" spans="1:12" ht="15.75" thickBot="1" x14ac:dyDescent="0.3">
      <c r="A1423" s="73"/>
      <c r="B1423" s="74"/>
      <c r="C1423" s="74"/>
      <c r="D1423" s="75"/>
      <c r="E1423" s="76"/>
      <c r="F1423" s="77"/>
      <c r="G1423" s="78" t="s">
        <v>1859</v>
      </c>
      <c r="H1423" s="78" t="s">
        <v>1860</v>
      </c>
      <c r="I1423" s="78" t="s">
        <v>1861</v>
      </c>
      <c r="J1423" s="56">
        <v>117</v>
      </c>
      <c r="K1423" s="79"/>
    </row>
    <row r="1424" spans="1:12" ht="15.75" thickBot="1" x14ac:dyDescent="0.3">
      <c r="A1424" s="73"/>
      <c r="B1424" s="74"/>
      <c r="C1424" s="74"/>
      <c r="D1424" s="75"/>
      <c r="E1424" s="76"/>
      <c r="F1424" s="77"/>
      <c r="G1424" s="78" t="s">
        <v>1859</v>
      </c>
      <c r="H1424" s="78" t="s">
        <v>1860</v>
      </c>
      <c r="I1424" s="78" t="s">
        <v>1861</v>
      </c>
      <c r="J1424" s="56">
        <v>4</v>
      </c>
      <c r="K1424" s="79"/>
    </row>
    <row r="1425" spans="1:12" ht="15.75" thickBot="1" x14ac:dyDescent="0.3">
      <c r="A1425" s="73"/>
      <c r="B1425" s="74"/>
      <c r="C1425" s="74"/>
      <c r="D1425" s="75"/>
      <c r="E1425" s="76"/>
      <c r="F1425" s="77"/>
      <c r="G1425" s="78" t="s">
        <v>1859</v>
      </c>
      <c r="H1425" s="78" t="s">
        <v>1860</v>
      </c>
      <c r="I1425" s="78" t="s">
        <v>1861</v>
      </c>
      <c r="J1425" s="56" t="s">
        <v>1863</v>
      </c>
      <c r="K1425" s="79"/>
    </row>
    <row r="1426" spans="1:12" ht="15" customHeight="1" thickBot="1" x14ac:dyDescent="0.3">
      <c r="A1426" s="73"/>
      <c r="B1426" s="74">
        <v>2023</v>
      </c>
      <c r="C1426" s="74" t="s">
        <v>19</v>
      </c>
      <c r="D1426" s="75" t="str">
        <f t="shared" ref="D1426" si="5">IF(C1426="B","Publikační",IF(C1426="C","Publikační",IF(C1426="Jimp","Publikační",IF(C1426="Jsc","Publikační",IF(C1426="Jost","Publikační","Aplikační")))))</f>
        <v>Publikační</v>
      </c>
      <c r="E1426" s="76" t="s">
        <v>219</v>
      </c>
      <c r="F1426" s="77" t="s">
        <v>28</v>
      </c>
      <c r="G1426" s="78" t="s">
        <v>1864</v>
      </c>
      <c r="H1426" s="78" t="s">
        <v>1865</v>
      </c>
      <c r="I1426" s="78" t="s">
        <v>1866</v>
      </c>
      <c r="J1426" s="58" t="s">
        <v>996</v>
      </c>
      <c r="K1426" s="79" t="s">
        <v>1917</v>
      </c>
      <c r="L1426" s="34"/>
    </row>
    <row r="1427" spans="1:12" ht="15.75" thickBot="1" x14ac:dyDescent="0.3">
      <c r="A1427" s="73"/>
      <c r="B1427" s="74"/>
      <c r="C1427" s="74"/>
      <c r="D1427" s="75"/>
      <c r="E1427" s="76"/>
      <c r="F1427" s="77"/>
      <c r="G1427" s="78" t="s">
        <v>1864</v>
      </c>
      <c r="H1427" s="78" t="s">
        <v>1865</v>
      </c>
      <c r="I1427" s="78" t="s">
        <v>1866</v>
      </c>
      <c r="J1427" s="56" t="s">
        <v>997</v>
      </c>
      <c r="K1427" s="79"/>
    </row>
    <row r="1428" spans="1:12" ht="15.75" thickBot="1" x14ac:dyDescent="0.3">
      <c r="A1428" s="73"/>
      <c r="B1428" s="74"/>
      <c r="C1428" s="74"/>
      <c r="D1428" s="75"/>
      <c r="E1428" s="76"/>
      <c r="F1428" s="77"/>
      <c r="G1428" s="78" t="s">
        <v>1864</v>
      </c>
      <c r="H1428" s="78" t="s">
        <v>1865</v>
      </c>
      <c r="I1428" s="78" t="s">
        <v>1866</v>
      </c>
      <c r="J1428" s="56">
        <v>17</v>
      </c>
      <c r="K1428" s="79"/>
    </row>
    <row r="1429" spans="1:12" ht="15.75" thickBot="1" x14ac:dyDescent="0.3">
      <c r="A1429" s="73"/>
      <c r="B1429" s="74"/>
      <c r="C1429" s="74"/>
      <c r="D1429" s="75"/>
      <c r="E1429" s="76"/>
      <c r="F1429" s="77"/>
      <c r="G1429" s="78" t="s">
        <v>1864</v>
      </c>
      <c r="H1429" s="78" t="s">
        <v>1865</v>
      </c>
      <c r="I1429" s="78" t="s">
        <v>1866</v>
      </c>
      <c r="J1429" s="56">
        <v>1</v>
      </c>
      <c r="K1429" s="79"/>
    </row>
    <row r="1430" spans="1:12" ht="15.75" thickBot="1" x14ac:dyDescent="0.3">
      <c r="A1430" s="73"/>
      <c r="B1430" s="74"/>
      <c r="C1430" s="74"/>
      <c r="D1430" s="75"/>
      <c r="E1430" s="76"/>
      <c r="F1430" s="77"/>
      <c r="G1430" s="78" t="s">
        <v>1864</v>
      </c>
      <c r="H1430" s="78" t="s">
        <v>1865</v>
      </c>
      <c r="I1430" s="78" t="s">
        <v>1866</v>
      </c>
      <c r="J1430" s="56" t="s">
        <v>1867</v>
      </c>
      <c r="K1430" s="79"/>
    </row>
    <row r="1431" spans="1:12" ht="15" customHeight="1" thickBot="1" x14ac:dyDescent="0.3">
      <c r="A1431" s="73"/>
      <c r="B1431" s="74">
        <v>2023</v>
      </c>
      <c r="C1431" s="74" t="s">
        <v>19</v>
      </c>
      <c r="D1431" s="75" t="str">
        <f t="shared" ref="D1431" si="6">IF(C1431="B","Publikační",IF(C1431="C","Publikační",IF(C1431="Jimp","Publikační",IF(C1431="Jsc","Publikační",IF(C1431="Jost","Publikační","Aplikační")))))</f>
        <v>Publikační</v>
      </c>
      <c r="E1431" s="76" t="s">
        <v>219</v>
      </c>
      <c r="F1431" s="77" t="s">
        <v>28</v>
      </c>
      <c r="G1431" s="78" t="s">
        <v>1868</v>
      </c>
      <c r="H1431" s="78" t="s">
        <v>1869</v>
      </c>
      <c r="I1431" s="78" t="s">
        <v>1870</v>
      </c>
      <c r="J1431" s="58" t="s">
        <v>313</v>
      </c>
      <c r="K1431" s="79" t="s">
        <v>1917</v>
      </c>
      <c r="L1431" s="34"/>
    </row>
    <row r="1432" spans="1:12" ht="15.75" thickBot="1" x14ac:dyDescent="0.3">
      <c r="A1432" s="73"/>
      <c r="B1432" s="74"/>
      <c r="C1432" s="74"/>
      <c r="D1432" s="75"/>
      <c r="E1432" s="76"/>
      <c r="F1432" s="77"/>
      <c r="G1432" s="78" t="s">
        <v>1868</v>
      </c>
      <c r="H1432" s="78" t="s">
        <v>1869</v>
      </c>
      <c r="I1432" s="78" t="s">
        <v>1870</v>
      </c>
      <c r="J1432" s="56" t="s">
        <v>314</v>
      </c>
      <c r="K1432" s="79"/>
    </row>
    <row r="1433" spans="1:12" ht="15.75" thickBot="1" x14ac:dyDescent="0.3">
      <c r="A1433" s="73"/>
      <c r="B1433" s="74"/>
      <c r="C1433" s="74"/>
      <c r="D1433" s="75"/>
      <c r="E1433" s="76"/>
      <c r="F1433" s="77"/>
      <c r="G1433" s="78" t="s">
        <v>1868</v>
      </c>
      <c r="H1433" s="78" t="s">
        <v>1869</v>
      </c>
      <c r="I1433" s="78" t="s">
        <v>1870</v>
      </c>
      <c r="J1433" s="56">
        <v>200</v>
      </c>
      <c r="K1433" s="79"/>
    </row>
    <row r="1434" spans="1:12" ht="15.75" thickBot="1" x14ac:dyDescent="0.3">
      <c r="A1434" s="73"/>
      <c r="B1434" s="74"/>
      <c r="C1434" s="74"/>
      <c r="D1434" s="75"/>
      <c r="E1434" s="76"/>
      <c r="F1434" s="77"/>
      <c r="G1434" s="78" t="s">
        <v>1868</v>
      </c>
      <c r="H1434" s="78" t="s">
        <v>1869</v>
      </c>
      <c r="I1434" s="78" t="s">
        <v>1870</v>
      </c>
      <c r="J1434" s="56">
        <v>3</v>
      </c>
      <c r="K1434" s="79"/>
    </row>
    <row r="1435" spans="1:12" ht="15.75" thickBot="1" x14ac:dyDescent="0.3">
      <c r="A1435" s="73"/>
      <c r="B1435" s="74"/>
      <c r="C1435" s="74"/>
      <c r="D1435" s="75"/>
      <c r="E1435" s="76"/>
      <c r="F1435" s="77"/>
      <c r="G1435" s="78" t="s">
        <v>1868</v>
      </c>
      <c r="H1435" s="78" t="s">
        <v>1869</v>
      </c>
      <c r="I1435" s="78" t="s">
        <v>1870</v>
      </c>
      <c r="J1435" s="56" t="s">
        <v>1871</v>
      </c>
      <c r="K1435" s="79"/>
    </row>
    <row r="1436" spans="1:12" ht="15" customHeight="1" thickBot="1" x14ac:dyDescent="0.3">
      <c r="A1436" s="73"/>
      <c r="B1436" s="74">
        <v>2023</v>
      </c>
      <c r="C1436" s="74" t="s">
        <v>19</v>
      </c>
      <c r="D1436" s="75" t="str">
        <f t="shared" ref="D1436" si="7">IF(C1436="B","Publikační",IF(C1436="C","Publikační",IF(C1436="Jimp","Publikační",IF(C1436="Jsc","Publikační",IF(C1436="Jost","Publikační","Aplikační")))))</f>
        <v>Publikační</v>
      </c>
      <c r="E1436" s="76" t="s">
        <v>219</v>
      </c>
      <c r="F1436" s="77" t="s">
        <v>28</v>
      </c>
      <c r="G1436" s="78" t="s">
        <v>1872</v>
      </c>
      <c r="H1436" s="78" t="s">
        <v>1873</v>
      </c>
      <c r="I1436" s="78" t="s">
        <v>1874</v>
      </c>
      <c r="J1436" s="58" t="s">
        <v>200</v>
      </c>
      <c r="K1436" s="79" t="s">
        <v>1917</v>
      </c>
      <c r="L1436" s="34"/>
    </row>
    <row r="1437" spans="1:12" ht="15.75" thickBot="1" x14ac:dyDescent="0.3">
      <c r="A1437" s="73"/>
      <c r="B1437" s="74"/>
      <c r="C1437" s="74"/>
      <c r="D1437" s="75"/>
      <c r="E1437" s="76"/>
      <c r="F1437" s="77"/>
      <c r="G1437" s="78" t="s">
        <v>1872</v>
      </c>
      <c r="H1437" s="78" t="s">
        <v>1873</v>
      </c>
      <c r="I1437" s="78" t="s">
        <v>1874</v>
      </c>
      <c r="J1437" s="56" t="s">
        <v>201</v>
      </c>
      <c r="K1437" s="79"/>
    </row>
    <row r="1438" spans="1:12" ht="15.75" thickBot="1" x14ac:dyDescent="0.3">
      <c r="A1438" s="73"/>
      <c r="B1438" s="74"/>
      <c r="C1438" s="74"/>
      <c r="D1438" s="75"/>
      <c r="E1438" s="76"/>
      <c r="F1438" s="77"/>
      <c r="G1438" s="78" t="s">
        <v>1872</v>
      </c>
      <c r="H1438" s="78" t="s">
        <v>1873</v>
      </c>
      <c r="I1438" s="78" t="s">
        <v>1874</v>
      </c>
      <c r="J1438" s="56">
        <v>71</v>
      </c>
      <c r="K1438" s="79"/>
    </row>
    <row r="1439" spans="1:12" ht="15.75" thickBot="1" x14ac:dyDescent="0.3">
      <c r="A1439" s="73"/>
      <c r="B1439" s="74"/>
      <c r="C1439" s="74"/>
      <c r="D1439" s="75"/>
      <c r="E1439" s="76"/>
      <c r="F1439" s="77"/>
      <c r="G1439" s="78" t="s">
        <v>1872</v>
      </c>
      <c r="H1439" s="78" t="s">
        <v>1873</v>
      </c>
      <c r="I1439" s="78" t="s">
        <v>1874</v>
      </c>
      <c r="J1439" s="56">
        <v>1</v>
      </c>
      <c r="K1439" s="79"/>
    </row>
    <row r="1440" spans="1:12" ht="15.75" thickBot="1" x14ac:dyDescent="0.3">
      <c r="A1440" s="73"/>
      <c r="B1440" s="74"/>
      <c r="C1440" s="74"/>
      <c r="D1440" s="75"/>
      <c r="E1440" s="76"/>
      <c r="F1440" s="77"/>
      <c r="G1440" s="78" t="s">
        <v>1872</v>
      </c>
      <c r="H1440" s="78" t="s">
        <v>1873</v>
      </c>
      <c r="I1440" s="78" t="s">
        <v>1874</v>
      </c>
      <c r="J1440" s="56" t="s">
        <v>1875</v>
      </c>
      <c r="K1440" s="79"/>
    </row>
    <row r="1441" spans="1:12" ht="15" customHeight="1" thickBot="1" x14ac:dyDescent="0.3">
      <c r="A1441" s="73"/>
      <c r="B1441" s="74">
        <v>2023</v>
      </c>
      <c r="C1441" s="74" t="s">
        <v>19</v>
      </c>
      <c r="D1441" s="75" t="str">
        <f t="shared" ref="D1441" si="8">IF(C1441="B","Publikační",IF(C1441="C","Publikační",IF(C1441="Jimp","Publikační",IF(C1441="Jsc","Publikační",IF(C1441="Jost","Publikační","Aplikační")))))</f>
        <v>Publikační</v>
      </c>
      <c r="E1441" s="76" t="s">
        <v>219</v>
      </c>
      <c r="F1441" s="77" t="s">
        <v>28</v>
      </c>
      <c r="G1441" s="78" t="s">
        <v>1876</v>
      </c>
      <c r="H1441" s="78" t="s">
        <v>1877</v>
      </c>
      <c r="I1441" s="78" t="s">
        <v>1878</v>
      </c>
      <c r="J1441" s="58" t="s">
        <v>1879</v>
      </c>
      <c r="K1441" s="79" t="s">
        <v>1917</v>
      </c>
      <c r="L1441" s="34"/>
    </row>
    <row r="1442" spans="1:12" ht="15.75" thickBot="1" x14ac:dyDescent="0.3">
      <c r="A1442" s="73"/>
      <c r="B1442" s="74"/>
      <c r="C1442" s="74"/>
      <c r="D1442" s="75"/>
      <c r="E1442" s="76"/>
      <c r="F1442" s="77"/>
      <c r="G1442" s="78" t="s">
        <v>1876</v>
      </c>
      <c r="H1442" s="78" t="s">
        <v>1877</v>
      </c>
      <c r="I1442" s="78" t="s">
        <v>1878</v>
      </c>
      <c r="J1442" s="56" t="s">
        <v>1880</v>
      </c>
      <c r="K1442" s="79"/>
    </row>
    <row r="1443" spans="1:12" ht="15.75" thickBot="1" x14ac:dyDescent="0.3">
      <c r="A1443" s="73"/>
      <c r="B1443" s="74"/>
      <c r="C1443" s="74"/>
      <c r="D1443" s="75"/>
      <c r="E1443" s="76"/>
      <c r="F1443" s="77"/>
      <c r="G1443" s="78" t="s">
        <v>1876</v>
      </c>
      <c r="H1443" s="78" t="s">
        <v>1877</v>
      </c>
      <c r="I1443" s="78" t="s">
        <v>1878</v>
      </c>
      <c r="J1443" s="56">
        <v>8</v>
      </c>
      <c r="K1443" s="79"/>
    </row>
    <row r="1444" spans="1:12" ht="15.75" thickBot="1" x14ac:dyDescent="0.3">
      <c r="A1444" s="73"/>
      <c r="B1444" s="74"/>
      <c r="C1444" s="74"/>
      <c r="D1444" s="75"/>
      <c r="E1444" s="76"/>
      <c r="F1444" s="77"/>
      <c r="G1444" s="78" t="s">
        <v>1876</v>
      </c>
      <c r="H1444" s="78" t="s">
        <v>1877</v>
      </c>
      <c r="I1444" s="78" t="s">
        <v>1878</v>
      </c>
      <c r="J1444" s="56">
        <v>1</v>
      </c>
      <c r="K1444" s="79"/>
    </row>
    <row r="1445" spans="1:12" ht="15.75" thickBot="1" x14ac:dyDescent="0.3">
      <c r="A1445" s="73"/>
      <c r="B1445" s="74"/>
      <c r="C1445" s="74"/>
      <c r="D1445" s="75"/>
      <c r="E1445" s="76"/>
      <c r="F1445" s="77"/>
      <c r="G1445" s="78" t="s">
        <v>1876</v>
      </c>
      <c r="H1445" s="78" t="s">
        <v>1877</v>
      </c>
      <c r="I1445" s="78" t="s">
        <v>1878</v>
      </c>
      <c r="J1445" s="57">
        <v>12785</v>
      </c>
      <c r="K1445" s="79"/>
    </row>
    <row r="1446" spans="1:12" ht="15" customHeight="1" thickBot="1" x14ac:dyDescent="0.3">
      <c r="A1446" s="73"/>
      <c r="B1446" s="74">
        <v>2023</v>
      </c>
      <c r="C1446" s="74" t="s">
        <v>19</v>
      </c>
      <c r="D1446" s="75" t="str">
        <f t="shared" ref="D1446" si="9">IF(C1446="B","Publikační",IF(C1446="C","Publikační",IF(C1446="Jimp","Publikační",IF(C1446="Jsc","Publikační",IF(C1446="Jost","Publikační","Aplikační")))))</f>
        <v>Publikační</v>
      </c>
      <c r="E1446" s="76" t="s">
        <v>1881</v>
      </c>
      <c r="F1446" s="77" t="s">
        <v>28</v>
      </c>
      <c r="G1446" s="78" t="s">
        <v>1882</v>
      </c>
      <c r="H1446" s="78" t="s">
        <v>1883</v>
      </c>
      <c r="I1446" s="78" t="s">
        <v>1884</v>
      </c>
      <c r="J1446" s="58" t="s">
        <v>1885</v>
      </c>
      <c r="K1446" s="79" t="s">
        <v>1917</v>
      </c>
      <c r="L1446" s="34"/>
    </row>
    <row r="1447" spans="1:12" ht="15.75" thickBot="1" x14ac:dyDescent="0.3">
      <c r="A1447" s="73"/>
      <c r="B1447" s="74"/>
      <c r="C1447" s="74"/>
      <c r="D1447" s="75"/>
      <c r="E1447" s="76"/>
      <c r="F1447" s="77"/>
      <c r="G1447" s="78" t="s">
        <v>1882</v>
      </c>
      <c r="H1447" s="78" t="s">
        <v>1883</v>
      </c>
      <c r="I1447" s="78" t="s">
        <v>1884</v>
      </c>
      <c r="J1447" s="56" t="s">
        <v>1886</v>
      </c>
      <c r="K1447" s="79"/>
    </row>
    <row r="1448" spans="1:12" ht="15.75" thickBot="1" x14ac:dyDescent="0.3">
      <c r="A1448" s="73"/>
      <c r="B1448" s="74"/>
      <c r="C1448" s="74"/>
      <c r="D1448" s="75"/>
      <c r="E1448" s="76"/>
      <c r="F1448" s="77"/>
      <c r="G1448" s="78" t="s">
        <v>1882</v>
      </c>
      <c r="H1448" s="78" t="s">
        <v>1883</v>
      </c>
      <c r="I1448" s="78" t="s">
        <v>1884</v>
      </c>
      <c r="J1448" s="56">
        <v>38</v>
      </c>
      <c r="K1448" s="79"/>
    </row>
    <row r="1449" spans="1:12" ht="15.75" thickBot="1" x14ac:dyDescent="0.3">
      <c r="A1449" s="73"/>
      <c r="B1449" s="74"/>
      <c r="C1449" s="74"/>
      <c r="D1449" s="75"/>
      <c r="E1449" s="76"/>
      <c r="F1449" s="77"/>
      <c r="G1449" s="78" t="s">
        <v>1882</v>
      </c>
      <c r="H1449" s="78" t="s">
        <v>1883</v>
      </c>
      <c r="I1449" s="78" t="s">
        <v>1884</v>
      </c>
      <c r="J1449" s="56">
        <v>1</v>
      </c>
      <c r="K1449" s="79"/>
    </row>
    <row r="1450" spans="1:12" ht="15.75" thickBot="1" x14ac:dyDescent="0.3">
      <c r="A1450" s="73"/>
      <c r="B1450" s="74"/>
      <c r="C1450" s="74"/>
      <c r="D1450" s="75"/>
      <c r="E1450" s="76"/>
      <c r="F1450" s="77"/>
      <c r="G1450" s="78" t="s">
        <v>1882</v>
      </c>
      <c r="H1450" s="78" t="s">
        <v>1883</v>
      </c>
      <c r="I1450" s="78" t="s">
        <v>1884</v>
      </c>
      <c r="J1450" s="57">
        <v>18994</v>
      </c>
      <c r="K1450" s="79"/>
    </row>
    <row r="1451" spans="1:12" ht="15" customHeight="1" thickBot="1" x14ac:dyDescent="0.3">
      <c r="A1451" s="73"/>
      <c r="B1451" s="74">
        <v>2023</v>
      </c>
      <c r="C1451" s="74" t="s">
        <v>19</v>
      </c>
      <c r="D1451" s="75" t="str">
        <f t="shared" ref="D1451" si="10">IF(C1451="B","Publikační",IF(C1451="C","Publikační",IF(C1451="Jimp","Publikační",IF(C1451="Jsc","Publikační",IF(C1451="Jost","Publikační","Aplikační")))))</f>
        <v>Publikační</v>
      </c>
      <c r="E1451" s="76" t="s">
        <v>414</v>
      </c>
      <c r="F1451" s="77" t="s">
        <v>28</v>
      </c>
      <c r="G1451" s="78" t="s">
        <v>1887</v>
      </c>
      <c r="H1451" s="78" t="s">
        <v>1888</v>
      </c>
      <c r="I1451" s="78" t="s">
        <v>1889</v>
      </c>
      <c r="J1451" s="58" t="s">
        <v>1890</v>
      </c>
      <c r="K1451" s="79" t="s">
        <v>1917</v>
      </c>
      <c r="L1451" s="34"/>
    </row>
    <row r="1452" spans="1:12" ht="15.75" thickBot="1" x14ac:dyDescent="0.3">
      <c r="A1452" s="73"/>
      <c r="B1452" s="74"/>
      <c r="C1452" s="74"/>
      <c r="D1452" s="75"/>
      <c r="E1452" s="76"/>
      <c r="F1452" s="77"/>
      <c r="G1452" s="78" t="s">
        <v>1887</v>
      </c>
      <c r="H1452" s="78" t="s">
        <v>1888</v>
      </c>
      <c r="I1452" s="78" t="s">
        <v>1889</v>
      </c>
      <c r="J1452" s="56" t="s">
        <v>1891</v>
      </c>
      <c r="K1452" s="79"/>
    </row>
    <row r="1453" spans="1:12" ht="15.75" thickBot="1" x14ac:dyDescent="0.3">
      <c r="A1453" s="73"/>
      <c r="B1453" s="74"/>
      <c r="C1453" s="74"/>
      <c r="D1453" s="75"/>
      <c r="E1453" s="76"/>
      <c r="F1453" s="77"/>
      <c r="G1453" s="78" t="s">
        <v>1887</v>
      </c>
      <c r="H1453" s="78" t="s">
        <v>1888</v>
      </c>
      <c r="I1453" s="78" t="s">
        <v>1889</v>
      </c>
      <c r="J1453" s="56">
        <v>15</v>
      </c>
      <c r="K1453" s="79"/>
    </row>
    <row r="1454" spans="1:12" ht="15.75" thickBot="1" x14ac:dyDescent="0.3">
      <c r="A1454" s="73"/>
      <c r="B1454" s="74"/>
      <c r="C1454" s="74"/>
      <c r="D1454" s="75"/>
      <c r="E1454" s="76"/>
      <c r="F1454" s="77"/>
      <c r="G1454" s="78" t="s">
        <v>1887</v>
      </c>
      <c r="H1454" s="78" t="s">
        <v>1888</v>
      </c>
      <c r="I1454" s="78" t="s">
        <v>1889</v>
      </c>
      <c r="J1454" s="56">
        <v>2</v>
      </c>
      <c r="K1454" s="79"/>
    </row>
    <row r="1455" spans="1:12" ht="15.75" thickBot="1" x14ac:dyDescent="0.3">
      <c r="A1455" s="73"/>
      <c r="B1455" s="74"/>
      <c r="C1455" s="74"/>
      <c r="D1455" s="75"/>
      <c r="E1455" s="76"/>
      <c r="F1455" s="77"/>
      <c r="G1455" s="78" t="s">
        <v>1887</v>
      </c>
      <c r="H1455" s="78" t="s">
        <v>1888</v>
      </c>
      <c r="I1455" s="78" t="s">
        <v>1889</v>
      </c>
      <c r="J1455" s="56" t="s">
        <v>1892</v>
      </c>
      <c r="K1455" s="79"/>
    </row>
    <row r="1456" spans="1:12" ht="15" customHeight="1" thickBot="1" x14ac:dyDescent="0.3">
      <c r="A1456" s="73"/>
      <c r="B1456" s="74">
        <v>2023</v>
      </c>
      <c r="C1456" s="74" t="s">
        <v>19</v>
      </c>
      <c r="D1456" s="75" t="str">
        <f t="shared" ref="D1456" si="11">IF(C1456="B","Publikační",IF(C1456="C","Publikační",IF(C1456="Jimp","Publikační",IF(C1456="Jsc","Publikační",IF(C1456="Jost","Publikační","Aplikační")))))</f>
        <v>Publikační</v>
      </c>
      <c r="E1456" s="76" t="s">
        <v>1893</v>
      </c>
      <c r="F1456" s="77" t="s">
        <v>28</v>
      </c>
      <c r="G1456" s="78" t="s">
        <v>1894</v>
      </c>
      <c r="H1456" s="78" t="s">
        <v>1895</v>
      </c>
      <c r="I1456" s="78" t="s">
        <v>1896</v>
      </c>
      <c r="J1456" s="58" t="s">
        <v>435</v>
      </c>
      <c r="K1456" s="79" t="s">
        <v>1917</v>
      </c>
      <c r="L1456" s="34"/>
    </row>
    <row r="1457" spans="1:12" ht="15.75" thickBot="1" x14ac:dyDescent="0.3">
      <c r="A1457" s="73"/>
      <c r="B1457" s="74"/>
      <c r="C1457" s="74"/>
      <c r="D1457" s="75"/>
      <c r="E1457" s="76"/>
      <c r="F1457" s="77"/>
      <c r="G1457" s="78" t="s">
        <v>1894</v>
      </c>
      <c r="H1457" s="78" t="s">
        <v>1895</v>
      </c>
      <c r="I1457" s="78" t="s">
        <v>1896</v>
      </c>
      <c r="J1457" s="56" t="s">
        <v>436</v>
      </c>
      <c r="K1457" s="79"/>
    </row>
    <row r="1458" spans="1:12" ht="15.75" thickBot="1" x14ac:dyDescent="0.3">
      <c r="A1458" s="73"/>
      <c r="B1458" s="74"/>
      <c r="C1458" s="74"/>
      <c r="D1458" s="75"/>
      <c r="E1458" s="76"/>
      <c r="F1458" s="77"/>
      <c r="G1458" s="78" t="s">
        <v>1894</v>
      </c>
      <c r="H1458" s="78" t="s">
        <v>1895</v>
      </c>
      <c r="I1458" s="78" t="s">
        <v>1896</v>
      </c>
      <c r="J1458" s="56">
        <v>16</v>
      </c>
      <c r="K1458" s="79"/>
    </row>
    <row r="1459" spans="1:12" ht="15.75" thickBot="1" x14ac:dyDescent="0.3">
      <c r="A1459" s="73"/>
      <c r="B1459" s="74"/>
      <c r="C1459" s="74"/>
      <c r="D1459" s="75"/>
      <c r="E1459" s="76"/>
      <c r="F1459" s="77"/>
      <c r="G1459" s="78" t="s">
        <v>1894</v>
      </c>
      <c r="H1459" s="78" t="s">
        <v>1895</v>
      </c>
      <c r="I1459" s="78" t="s">
        <v>1896</v>
      </c>
      <c r="J1459" s="56">
        <v>1</v>
      </c>
      <c r="K1459" s="79"/>
    </row>
    <row r="1460" spans="1:12" ht="15.75" thickBot="1" x14ac:dyDescent="0.3">
      <c r="A1460" s="73"/>
      <c r="B1460" s="74"/>
      <c r="C1460" s="74"/>
      <c r="D1460" s="75"/>
      <c r="E1460" s="76"/>
      <c r="F1460" s="77"/>
      <c r="G1460" s="78" t="s">
        <v>1894</v>
      </c>
      <c r="H1460" s="78" t="s">
        <v>1895</v>
      </c>
      <c r="I1460" s="78" t="s">
        <v>1896</v>
      </c>
      <c r="J1460" s="58" t="s">
        <v>1897</v>
      </c>
      <c r="K1460" s="79"/>
    </row>
    <row r="1461" spans="1:12" ht="15" customHeight="1" thickBot="1" x14ac:dyDescent="0.3">
      <c r="A1461" s="73"/>
      <c r="B1461" s="74">
        <v>2023</v>
      </c>
      <c r="C1461" s="74" t="s">
        <v>562</v>
      </c>
      <c r="D1461" s="75" t="str">
        <f t="shared" ref="D1461" si="12">IF(C1461="B","Publikační",IF(C1461="C","Publikační",IF(C1461="Jimp","Publikační",IF(C1461="Jsc","Publikační",IF(C1461="Jost","Publikační","Aplikační")))))</f>
        <v>Publikační</v>
      </c>
      <c r="E1461" s="76" t="s">
        <v>609</v>
      </c>
      <c r="F1461" s="77" t="s">
        <v>28</v>
      </c>
      <c r="G1461" s="78" t="s">
        <v>1898</v>
      </c>
      <c r="H1461" s="78" t="s">
        <v>1899</v>
      </c>
      <c r="I1461" s="78" t="s">
        <v>1900</v>
      </c>
      <c r="J1461" s="58" t="s">
        <v>613</v>
      </c>
      <c r="K1461" s="79" t="s">
        <v>1917</v>
      </c>
      <c r="L1461" s="34"/>
    </row>
    <row r="1462" spans="1:12" ht="15.75" thickBot="1" x14ac:dyDescent="0.3">
      <c r="A1462" s="73"/>
      <c r="B1462" s="74"/>
      <c r="C1462" s="74"/>
      <c r="D1462" s="75"/>
      <c r="E1462" s="76"/>
      <c r="F1462" s="77"/>
      <c r="G1462" s="78" t="s">
        <v>1898</v>
      </c>
      <c r="H1462" s="78" t="s">
        <v>1899</v>
      </c>
      <c r="I1462" s="78" t="s">
        <v>1900</v>
      </c>
      <c r="J1462" s="56" t="s">
        <v>614</v>
      </c>
      <c r="K1462" s="79"/>
    </row>
    <row r="1463" spans="1:12" ht="15.75" thickBot="1" x14ac:dyDescent="0.3">
      <c r="A1463" s="73"/>
      <c r="B1463" s="74"/>
      <c r="C1463" s="74"/>
      <c r="D1463" s="75"/>
      <c r="E1463" s="76"/>
      <c r="F1463" s="77"/>
      <c r="G1463" s="78" t="s">
        <v>1898</v>
      </c>
      <c r="H1463" s="78" t="s">
        <v>1899</v>
      </c>
      <c r="I1463" s="78" t="s">
        <v>1900</v>
      </c>
      <c r="J1463" s="56">
        <v>2023</v>
      </c>
      <c r="K1463" s="79"/>
    </row>
    <row r="1464" spans="1:12" ht="15.75" thickBot="1" x14ac:dyDescent="0.3">
      <c r="A1464" s="73"/>
      <c r="B1464" s="74"/>
      <c r="C1464" s="74"/>
      <c r="D1464" s="75"/>
      <c r="E1464" s="76"/>
      <c r="F1464" s="77"/>
      <c r="G1464" s="78" t="s">
        <v>1898</v>
      </c>
      <c r="H1464" s="78" t="s">
        <v>1899</v>
      </c>
      <c r="I1464" s="78" t="s">
        <v>1900</v>
      </c>
      <c r="J1464" s="56">
        <v>72</v>
      </c>
      <c r="K1464" s="79"/>
    </row>
    <row r="1465" spans="1:12" ht="15.75" thickBot="1" x14ac:dyDescent="0.3">
      <c r="A1465" s="73"/>
      <c r="B1465" s="74"/>
      <c r="C1465" s="74"/>
      <c r="D1465" s="75"/>
      <c r="E1465" s="76"/>
      <c r="F1465" s="77"/>
      <c r="G1465" s="78" t="s">
        <v>1898</v>
      </c>
      <c r="H1465" s="78" t="s">
        <v>1899</v>
      </c>
      <c r="I1465" s="78" t="s">
        <v>1900</v>
      </c>
      <c r="J1465" s="57">
        <v>44866</v>
      </c>
      <c r="K1465" s="79"/>
    </row>
    <row r="1466" spans="1:12" ht="15" customHeight="1" thickBot="1" x14ac:dyDescent="0.3">
      <c r="A1466" s="73"/>
      <c r="B1466" s="74">
        <v>2023</v>
      </c>
      <c r="C1466" s="74" t="s">
        <v>562</v>
      </c>
      <c r="D1466" s="75" t="str">
        <f t="shared" ref="D1466" si="13">IF(C1466="B","Publikační",IF(C1466="C","Publikační",IF(C1466="Jimp","Publikační",IF(C1466="Jsc","Publikační",IF(C1466="Jost","Publikační","Aplikační")))))</f>
        <v>Publikační</v>
      </c>
      <c r="E1466" s="76" t="s">
        <v>609</v>
      </c>
      <c r="F1466" s="77" t="s">
        <v>28</v>
      </c>
      <c r="G1466" s="78" t="s">
        <v>1901</v>
      </c>
      <c r="H1466" s="78" t="s">
        <v>1902</v>
      </c>
      <c r="I1466" s="78" t="s">
        <v>1903</v>
      </c>
      <c r="J1466" s="58" t="s">
        <v>1904</v>
      </c>
      <c r="K1466" s="79" t="s">
        <v>1917</v>
      </c>
      <c r="L1466" s="34"/>
    </row>
    <row r="1467" spans="1:12" ht="15.75" thickBot="1" x14ac:dyDescent="0.3">
      <c r="A1467" s="73"/>
      <c r="B1467" s="74"/>
      <c r="C1467" s="74"/>
      <c r="D1467" s="75"/>
      <c r="E1467" s="76"/>
      <c r="F1467" s="77"/>
      <c r="G1467" s="78" t="s">
        <v>1901</v>
      </c>
      <c r="H1467" s="78" t="s">
        <v>1902</v>
      </c>
      <c r="I1467" s="78" t="s">
        <v>1903</v>
      </c>
      <c r="J1467" s="56" t="s">
        <v>1905</v>
      </c>
      <c r="K1467" s="79"/>
    </row>
    <row r="1468" spans="1:12" ht="15.75" thickBot="1" x14ac:dyDescent="0.3">
      <c r="A1468" s="73"/>
      <c r="B1468" s="74"/>
      <c r="C1468" s="74"/>
      <c r="D1468" s="75"/>
      <c r="E1468" s="76"/>
      <c r="F1468" s="77"/>
      <c r="G1468" s="78" t="s">
        <v>1901</v>
      </c>
      <c r="H1468" s="78" t="s">
        <v>1902</v>
      </c>
      <c r="I1468" s="78" t="s">
        <v>1903</v>
      </c>
      <c r="J1468" s="56">
        <v>2023</v>
      </c>
      <c r="K1468" s="79"/>
    </row>
    <row r="1469" spans="1:12" ht="15.75" thickBot="1" x14ac:dyDescent="0.3">
      <c r="A1469" s="73"/>
      <c r="B1469" s="74"/>
      <c r="C1469" s="74"/>
      <c r="D1469" s="75"/>
      <c r="E1469" s="76"/>
      <c r="F1469" s="77"/>
      <c r="G1469" s="78" t="s">
        <v>1901</v>
      </c>
      <c r="H1469" s="78" t="s">
        <v>1902</v>
      </c>
      <c r="I1469" s="78" t="s">
        <v>1903</v>
      </c>
      <c r="J1469" s="56">
        <v>30</v>
      </c>
      <c r="K1469" s="79"/>
    </row>
    <row r="1470" spans="1:12" ht="15.75" thickBot="1" x14ac:dyDescent="0.3">
      <c r="A1470" s="73"/>
      <c r="B1470" s="74"/>
      <c r="C1470" s="74"/>
      <c r="D1470" s="75"/>
      <c r="E1470" s="76"/>
      <c r="F1470" s="77"/>
      <c r="G1470" s="78" t="s">
        <v>1901</v>
      </c>
      <c r="H1470" s="78" t="s">
        <v>1902</v>
      </c>
      <c r="I1470" s="78" t="s">
        <v>1903</v>
      </c>
      <c r="J1470" s="56" t="s">
        <v>1906</v>
      </c>
      <c r="K1470" s="79"/>
    </row>
    <row r="1471" spans="1:12" ht="15" customHeight="1" thickBot="1" x14ac:dyDescent="0.3">
      <c r="A1471" s="73"/>
      <c r="B1471" s="74">
        <v>2023</v>
      </c>
      <c r="C1471" s="74" t="s">
        <v>562</v>
      </c>
      <c r="D1471" s="75" t="str">
        <f t="shared" ref="D1471" si="14">IF(C1471="B","Publikační",IF(C1471="C","Publikační",IF(C1471="Jimp","Publikační",IF(C1471="Jsc","Publikační",IF(C1471="Jost","Publikační","Aplikační")))))</f>
        <v>Publikační</v>
      </c>
      <c r="E1471" s="76" t="s">
        <v>336</v>
      </c>
      <c r="F1471" s="77" t="s">
        <v>28</v>
      </c>
      <c r="G1471" s="78" t="s">
        <v>1907</v>
      </c>
      <c r="H1471" s="78" t="s">
        <v>1908</v>
      </c>
      <c r="I1471" s="78" t="s">
        <v>1909</v>
      </c>
      <c r="J1471" s="58" t="s">
        <v>1910</v>
      </c>
      <c r="K1471" s="79" t="s">
        <v>1917</v>
      </c>
      <c r="L1471" s="34"/>
    </row>
    <row r="1472" spans="1:12" ht="15.75" thickBot="1" x14ac:dyDescent="0.3">
      <c r="A1472" s="73"/>
      <c r="B1472" s="74"/>
      <c r="C1472" s="74"/>
      <c r="D1472" s="75"/>
      <c r="E1472" s="76"/>
      <c r="F1472" s="77"/>
      <c r="G1472" s="78" t="s">
        <v>1907</v>
      </c>
      <c r="H1472" s="78" t="s">
        <v>1908</v>
      </c>
      <c r="I1472" s="78" t="s">
        <v>1909</v>
      </c>
      <c r="J1472" s="56" t="s">
        <v>1911</v>
      </c>
      <c r="K1472" s="79"/>
    </row>
    <row r="1473" spans="1:11" ht="15.75" thickBot="1" x14ac:dyDescent="0.3">
      <c r="A1473" s="73"/>
      <c r="B1473" s="74"/>
      <c r="C1473" s="74"/>
      <c r="D1473" s="75"/>
      <c r="E1473" s="76"/>
      <c r="F1473" s="77"/>
      <c r="G1473" s="78" t="s">
        <v>1907</v>
      </c>
      <c r="H1473" s="78" t="s">
        <v>1908</v>
      </c>
      <c r="I1473" s="78" t="s">
        <v>1909</v>
      </c>
      <c r="J1473" s="56">
        <v>54</v>
      </c>
      <c r="K1473" s="79"/>
    </row>
    <row r="1474" spans="1:11" ht="15.75" thickBot="1" x14ac:dyDescent="0.3">
      <c r="A1474" s="73"/>
      <c r="B1474" s="74"/>
      <c r="C1474" s="74"/>
      <c r="D1474" s="75"/>
      <c r="E1474" s="76"/>
      <c r="F1474" s="77"/>
      <c r="G1474" s="78" t="s">
        <v>1907</v>
      </c>
      <c r="H1474" s="78" t="s">
        <v>1908</v>
      </c>
      <c r="I1474" s="78" t="s">
        <v>1909</v>
      </c>
      <c r="J1474" s="56" t="s">
        <v>1340</v>
      </c>
      <c r="K1474" s="79"/>
    </row>
    <row r="1475" spans="1:11" ht="15.75" thickBot="1" x14ac:dyDescent="0.3">
      <c r="A1475" s="73"/>
      <c r="B1475" s="74"/>
      <c r="C1475" s="74"/>
      <c r="D1475" s="75"/>
      <c r="E1475" s="76"/>
      <c r="F1475" s="77"/>
      <c r="G1475" s="78" t="s">
        <v>1907</v>
      </c>
      <c r="H1475" s="78" t="s">
        <v>1908</v>
      </c>
      <c r="I1475" s="78" t="s">
        <v>1909</v>
      </c>
      <c r="J1475" s="56" t="s">
        <v>1912</v>
      </c>
      <c r="K1475" s="79"/>
    </row>
    <row r="1476" spans="1:11" ht="15" customHeight="1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1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1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1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1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1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1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1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1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1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1" ht="15" customHeight="1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1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1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2:10" x14ac:dyDescent="0.25"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2:10" x14ac:dyDescent="0.25"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2:10" x14ac:dyDescent="0.25"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2:10" x14ac:dyDescent="0.25"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2:10" x14ac:dyDescent="0.25"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2:10" x14ac:dyDescent="0.25"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2:10" x14ac:dyDescent="0.25"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2:10" x14ac:dyDescent="0.25"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2:10" x14ac:dyDescent="0.25"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2:10" x14ac:dyDescent="0.25"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2:10" x14ac:dyDescent="0.25"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2:10" x14ac:dyDescent="0.25"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2:10" x14ac:dyDescent="0.25"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2:10" x14ac:dyDescent="0.25"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2:10" x14ac:dyDescent="0.25"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2:10" x14ac:dyDescent="0.25"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2:10" x14ac:dyDescent="0.25"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2:10" x14ac:dyDescent="0.25"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2:10" x14ac:dyDescent="0.25"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2:10" x14ac:dyDescent="0.25"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2:10" x14ac:dyDescent="0.25"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2:10" x14ac:dyDescent="0.25"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2:10" x14ac:dyDescent="0.25"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2:10" x14ac:dyDescent="0.25"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2:10" x14ac:dyDescent="0.25"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2:10" x14ac:dyDescent="0.25"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2:10" x14ac:dyDescent="0.25"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2:10" x14ac:dyDescent="0.25"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2:10" x14ac:dyDescent="0.25"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2:10" x14ac:dyDescent="0.25"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2:10" x14ac:dyDescent="0.25"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2:10" x14ac:dyDescent="0.25"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2:10" x14ac:dyDescent="0.25"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2:10" x14ac:dyDescent="0.25"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2:10" x14ac:dyDescent="0.25"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2:10" x14ac:dyDescent="0.25"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2:10" x14ac:dyDescent="0.25"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2:10" x14ac:dyDescent="0.25"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2:10" x14ac:dyDescent="0.25"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2:10" x14ac:dyDescent="0.25"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2:10" x14ac:dyDescent="0.25"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2:10" x14ac:dyDescent="0.25"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2:10" x14ac:dyDescent="0.25"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2:10" x14ac:dyDescent="0.25"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2:10" x14ac:dyDescent="0.25"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2:10" x14ac:dyDescent="0.25"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2:10" x14ac:dyDescent="0.25"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2:10" x14ac:dyDescent="0.25"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2:10" x14ac:dyDescent="0.25"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2:10" x14ac:dyDescent="0.25"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2:10" x14ac:dyDescent="0.25"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2:10" x14ac:dyDescent="0.25"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2:10" x14ac:dyDescent="0.25"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2:10" x14ac:dyDescent="0.25"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2:10" x14ac:dyDescent="0.25"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2:10" x14ac:dyDescent="0.25"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2:10" x14ac:dyDescent="0.25"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2:10" x14ac:dyDescent="0.25"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2:10" x14ac:dyDescent="0.25"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2:10" x14ac:dyDescent="0.25"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2:10" x14ac:dyDescent="0.25"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2:10" x14ac:dyDescent="0.25"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2:10" x14ac:dyDescent="0.25"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2:10" x14ac:dyDescent="0.25"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2:10" x14ac:dyDescent="0.25"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2:10" x14ac:dyDescent="0.25"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2:10" x14ac:dyDescent="0.25"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2:10" x14ac:dyDescent="0.25"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2:10" x14ac:dyDescent="0.25"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2:10" x14ac:dyDescent="0.25"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2:10" x14ac:dyDescent="0.25"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2:10" x14ac:dyDescent="0.25"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2:10" x14ac:dyDescent="0.25"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2:10" x14ac:dyDescent="0.25"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2:10" x14ac:dyDescent="0.25"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2:10" x14ac:dyDescent="0.25"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2:10" x14ac:dyDescent="0.25"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2:10" x14ac:dyDescent="0.25"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2:10" x14ac:dyDescent="0.25"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2:10" x14ac:dyDescent="0.25"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2:10" x14ac:dyDescent="0.25"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2:10" x14ac:dyDescent="0.25"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2:10" x14ac:dyDescent="0.25"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2:10" x14ac:dyDescent="0.25"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2:10" x14ac:dyDescent="0.25"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2:10" x14ac:dyDescent="0.25"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2:10" x14ac:dyDescent="0.25"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2:10" x14ac:dyDescent="0.25"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2:10" x14ac:dyDescent="0.25"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2:10" x14ac:dyDescent="0.25"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2:10" x14ac:dyDescent="0.25"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2:10" x14ac:dyDescent="0.25"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2:10" x14ac:dyDescent="0.25"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2:10" x14ac:dyDescent="0.25"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2:10" x14ac:dyDescent="0.25"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2:10" x14ac:dyDescent="0.25"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2:10" x14ac:dyDescent="0.25"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2:10" x14ac:dyDescent="0.25"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2:10" x14ac:dyDescent="0.25"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2:10" x14ac:dyDescent="0.25"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2:10" x14ac:dyDescent="0.25"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2:10" x14ac:dyDescent="0.25"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2:10" x14ac:dyDescent="0.25"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2:10" x14ac:dyDescent="0.25"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2:10" x14ac:dyDescent="0.25"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2:10" x14ac:dyDescent="0.25"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2:10" x14ac:dyDescent="0.25"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2:10" x14ac:dyDescent="0.25"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2:10" x14ac:dyDescent="0.25"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2:10" x14ac:dyDescent="0.25"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2:10" x14ac:dyDescent="0.25"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2:10" x14ac:dyDescent="0.25"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2:10" x14ac:dyDescent="0.25"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2:10" x14ac:dyDescent="0.25"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2:10" x14ac:dyDescent="0.25"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2:10" x14ac:dyDescent="0.25"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2:10" x14ac:dyDescent="0.25"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2:10" x14ac:dyDescent="0.25"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2:10" x14ac:dyDescent="0.25"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2:10" x14ac:dyDescent="0.25"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2:10" x14ac:dyDescent="0.25"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2:10" x14ac:dyDescent="0.25"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2:10" x14ac:dyDescent="0.25"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2:10" x14ac:dyDescent="0.25"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2:10" x14ac:dyDescent="0.25"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2:10" x14ac:dyDescent="0.25"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2:10" x14ac:dyDescent="0.25"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2:10" x14ac:dyDescent="0.25"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2:10" x14ac:dyDescent="0.25"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2:10" x14ac:dyDescent="0.25"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2:10" x14ac:dyDescent="0.25"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2:10" x14ac:dyDescent="0.25"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2:10" x14ac:dyDescent="0.25"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2:10" x14ac:dyDescent="0.25"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2:10" x14ac:dyDescent="0.25"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2:10" x14ac:dyDescent="0.25"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2:10" x14ac:dyDescent="0.25"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2:10" x14ac:dyDescent="0.25"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2:10" x14ac:dyDescent="0.25"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2:10" x14ac:dyDescent="0.25"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2:10" x14ac:dyDescent="0.25"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2:10" x14ac:dyDescent="0.25"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2:10" x14ac:dyDescent="0.25"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2:10" x14ac:dyDescent="0.25"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2:10" x14ac:dyDescent="0.25"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2:10" x14ac:dyDescent="0.25"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2:10" x14ac:dyDescent="0.25"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2:10" x14ac:dyDescent="0.25"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2:10" x14ac:dyDescent="0.25"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2:10" x14ac:dyDescent="0.25"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2:10" x14ac:dyDescent="0.25"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2:10" x14ac:dyDescent="0.25"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2:10" x14ac:dyDescent="0.25"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2:10" x14ac:dyDescent="0.25"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2:10" x14ac:dyDescent="0.25"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2:10" x14ac:dyDescent="0.25"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2:10" x14ac:dyDescent="0.25"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2:10" x14ac:dyDescent="0.25"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2:10" x14ac:dyDescent="0.25"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2:10" x14ac:dyDescent="0.25"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2:10" x14ac:dyDescent="0.25"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2:10" x14ac:dyDescent="0.25"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2:10" x14ac:dyDescent="0.25"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2:10" x14ac:dyDescent="0.25"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2:10" x14ac:dyDescent="0.25"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2:10" x14ac:dyDescent="0.25"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2:10" x14ac:dyDescent="0.25"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2:10" x14ac:dyDescent="0.25"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2:10" x14ac:dyDescent="0.25"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2:10" x14ac:dyDescent="0.25"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2:10" x14ac:dyDescent="0.25"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2:10" x14ac:dyDescent="0.25"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2:10" x14ac:dyDescent="0.25"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2:10" x14ac:dyDescent="0.25"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2:10" x14ac:dyDescent="0.25"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2:10" x14ac:dyDescent="0.25"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2:10" x14ac:dyDescent="0.25"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2:10" x14ac:dyDescent="0.25"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2:10" x14ac:dyDescent="0.25"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2:10" x14ac:dyDescent="0.25"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2:10" x14ac:dyDescent="0.25"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2:10" x14ac:dyDescent="0.25"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2:10" x14ac:dyDescent="0.25"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2:10" x14ac:dyDescent="0.25"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2:10" x14ac:dyDescent="0.25"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2:10" x14ac:dyDescent="0.25"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2:10" x14ac:dyDescent="0.25"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2:10" x14ac:dyDescent="0.25"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2:10" x14ac:dyDescent="0.25"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2:10" x14ac:dyDescent="0.25"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2:10" x14ac:dyDescent="0.25"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2:10" x14ac:dyDescent="0.25"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2:10" x14ac:dyDescent="0.25"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2:10" x14ac:dyDescent="0.25"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2:10" x14ac:dyDescent="0.25"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2:10" x14ac:dyDescent="0.25"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2:10" x14ac:dyDescent="0.25"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2:10" x14ac:dyDescent="0.25"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2:10" x14ac:dyDescent="0.25"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2:10" x14ac:dyDescent="0.25"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2:10" x14ac:dyDescent="0.25"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2:10" x14ac:dyDescent="0.25"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2:10" x14ac:dyDescent="0.25"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2:10" x14ac:dyDescent="0.25"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2:10" x14ac:dyDescent="0.25"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2:10" x14ac:dyDescent="0.25"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2:10" x14ac:dyDescent="0.25"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2:10" x14ac:dyDescent="0.25"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2:10" x14ac:dyDescent="0.25"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2:10" x14ac:dyDescent="0.25"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2:10" x14ac:dyDescent="0.25"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2:10" x14ac:dyDescent="0.25"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2:10" x14ac:dyDescent="0.25"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2:10" x14ac:dyDescent="0.25"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2:10" x14ac:dyDescent="0.25"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2:10" x14ac:dyDescent="0.25"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2:10" x14ac:dyDescent="0.25"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2:10" x14ac:dyDescent="0.25"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2:10" x14ac:dyDescent="0.25"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2:10" x14ac:dyDescent="0.25"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2:10" x14ac:dyDescent="0.25"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2:10" x14ac:dyDescent="0.25"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2:10" x14ac:dyDescent="0.25"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2:10" x14ac:dyDescent="0.25"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2:10" x14ac:dyDescent="0.25"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2:10" x14ac:dyDescent="0.25"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2:10" x14ac:dyDescent="0.25"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2:10" x14ac:dyDescent="0.25"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2:10" x14ac:dyDescent="0.25"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2:10" x14ac:dyDescent="0.25"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2:10" x14ac:dyDescent="0.25"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2:10" x14ac:dyDescent="0.25"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2:10" x14ac:dyDescent="0.25"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2:10" x14ac:dyDescent="0.25"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2:10" x14ac:dyDescent="0.25"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2:10" x14ac:dyDescent="0.25"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2:10" x14ac:dyDescent="0.25"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2:10" x14ac:dyDescent="0.25"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2:10" x14ac:dyDescent="0.25"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2:10" x14ac:dyDescent="0.25"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2:10" x14ac:dyDescent="0.25"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2:10" x14ac:dyDescent="0.25"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2:10" x14ac:dyDescent="0.25"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2:10" x14ac:dyDescent="0.25"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2:10" x14ac:dyDescent="0.25"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2:10" x14ac:dyDescent="0.25"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2:10" x14ac:dyDescent="0.25"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2:10" x14ac:dyDescent="0.25"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2:10" x14ac:dyDescent="0.25"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2:10" x14ac:dyDescent="0.25"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2:10" x14ac:dyDescent="0.25"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2:10" x14ac:dyDescent="0.25"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2:10" x14ac:dyDescent="0.25"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2:10" x14ac:dyDescent="0.25"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2:10" x14ac:dyDescent="0.25"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2:10" x14ac:dyDescent="0.25"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2:10" x14ac:dyDescent="0.25"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2:10" x14ac:dyDescent="0.25"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2:10" x14ac:dyDescent="0.25"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2:10" x14ac:dyDescent="0.25"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2:10" x14ac:dyDescent="0.25"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2:10" x14ac:dyDescent="0.25"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2:10" x14ac:dyDescent="0.25"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2:10" x14ac:dyDescent="0.25"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2:10" x14ac:dyDescent="0.25"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2:10" x14ac:dyDescent="0.25"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2:10" x14ac:dyDescent="0.25"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2:10" x14ac:dyDescent="0.25"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2:10" x14ac:dyDescent="0.25"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2:10" x14ac:dyDescent="0.25"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2:10" x14ac:dyDescent="0.25"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2:10" x14ac:dyDescent="0.25"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2:10" x14ac:dyDescent="0.25"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2:10" x14ac:dyDescent="0.25"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2:10" x14ac:dyDescent="0.25"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2:10" x14ac:dyDescent="0.25"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2:10" x14ac:dyDescent="0.25"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2:10" x14ac:dyDescent="0.25"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2:10" x14ac:dyDescent="0.25"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2:10" x14ac:dyDescent="0.25"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2:10" x14ac:dyDescent="0.25"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2:10" x14ac:dyDescent="0.25"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2:10" x14ac:dyDescent="0.25"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2:10" x14ac:dyDescent="0.25"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2:10" x14ac:dyDescent="0.25"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2:10" x14ac:dyDescent="0.25"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2:10" x14ac:dyDescent="0.25"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2:10" x14ac:dyDescent="0.25"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2:10" x14ac:dyDescent="0.25"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2:10" x14ac:dyDescent="0.25"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2:10" x14ac:dyDescent="0.25"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2:10" x14ac:dyDescent="0.25"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2:10" x14ac:dyDescent="0.25"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2:10" x14ac:dyDescent="0.25"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2:10" x14ac:dyDescent="0.25"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2:10" x14ac:dyDescent="0.25"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2:10" x14ac:dyDescent="0.25"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2:10" x14ac:dyDescent="0.25"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2:10" x14ac:dyDescent="0.25"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2:10" x14ac:dyDescent="0.25"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2:10" x14ac:dyDescent="0.25"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2:10" x14ac:dyDescent="0.25"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2:10" x14ac:dyDescent="0.25"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2:10" x14ac:dyDescent="0.25"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2:10" x14ac:dyDescent="0.25"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2:10" x14ac:dyDescent="0.25"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2:10" x14ac:dyDescent="0.25"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2:10" x14ac:dyDescent="0.25"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2:10" x14ac:dyDescent="0.25"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2:10" x14ac:dyDescent="0.25"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2:10" x14ac:dyDescent="0.25"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2:10" x14ac:dyDescent="0.25"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2:10" x14ac:dyDescent="0.25"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2:10" x14ac:dyDescent="0.25"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2:10" x14ac:dyDescent="0.25"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2:10" x14ac:dyDescent="0.25"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2:10" x14ac:dyDescent="0.25"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2:10" x14ac:dyDescent="0.25"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2:10" x14ac:dyDescent="0.25"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2:10" x14ac:dyDescent="0.25"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2:10" x14ac:dyDescent="0.25"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2:10" x14ac:dyDescent="0.25"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2:10" x14ac:dyDescent="0.25"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2:10" x14ac:dyDescent="0.25"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2:10" x14ac:dyDescent="0.25"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2:10" x14ac:dyDescent="0.25"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2:10" x14ac:dyDescent="0.25"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2:10" x14ac:dyDescent="0.25"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2:10" x14ac:dyDescent="0.25"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2:10" x14ac:dyDescent="0.25"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2:10" x14ac:dyDescent="0.25"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2:10" x14ac:dyDescent="0.25"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2:10" x14ac:dyDescent="0.25"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2:10" x14ac:dyDescent="0.25"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2:10" x14ac:dyDescent="0.25"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2:10" x14ac:dyDescent="0.25"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2:10" x14ac:dyDescent="0.25"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2:10" x14ac:dyDescent="0.25"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2:10" x14ac:dyDescent="0.25"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2:10" x14ac:dyDescent="0.25"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2:10" x14ac:dyDescent="0.25"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2:10" x14ac:dyDescent="0.25"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2:10" x14ac:dyDescent="0.25"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2:10" x14ac:dyDescent="0.25"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2:10" x14ac:dyDescent="0.25"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2:10" x14ac:dyDescent="0.25"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2:10" x14ac:dyDescent="0.25"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2:10" x14ac:dyDescent="0.25"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2:10" x14ac:dyDescent="0.25"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2:10" x14ac:dyDescent="0.25"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2:10" x14ac:dyDescent="0.25"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2:10" x14ac:dyDescent="0.25"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2:10" x14ac:dyDescent="0.25"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2:10" x14ac:dyDescent="0.25"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2:10" x14ac:dyDescent="0.25"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2:10" x14ac:dyDescent="0.25"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2:10" x14ac:dyDescent="0.25"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2:10" x14ac:dyDescent="0.25"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2:10" x14ac:dyDescent="0.25"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2:10" x14ac:dyDescent="0.25"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2:10" x14ac:dyDescent="0.25"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2:10" x14ac:dyDescent="0.25"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2:10" x14ac:dyDescent="0.25"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2:10" x14ac:dyDescent="0.25"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2:10" x14ac:dyDescent="0.25"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2:10" x14ac:dyDescent="0.25"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2:10" x14ac:dyDescent="0.25"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2:10" x14ac:dyDescent="0.25"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2:10" x14ac:dyDescent="0.25"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2:10" x14ac:dyDescent="0.25"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2:10" x14ac:dyDescent="0.25"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2:10" x14ac:dyDescent="0.25"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2:10" x14ac:dyDescent="0.25"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2:10" x14ac:dyDescent="0.25"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2:10" x14ac:dyDescent="0.25"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2:10" x14ac:dyDescent="0.25"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2:10" x14ac:dyDescent="0.25"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2:10" x14ac:dyDescent="0.25"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2:10" x14ac:dyDescent="0.25"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2:10" x14ac:dyDescent="0.25"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2:10" x14ac:dyDescent="0.25"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2:10" x14ac:dyDescent="0.25"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2:10" x14ac:dyDescent="0.25"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2:10" x14ac:dyDescent="0.25"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2:10" x14ac:dyDescent="0.25"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2:10" x14ac:dyDescent="0.25"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2:10" x14ac:dyDescent="0.25"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2:10" x14ac:dyDescent="0.25"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2:10" x14ac:dyDescent="0.25"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2:10" x14ac:dyDescent="0.25"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2:10" x14ac:dyDescent="0.25"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2:10" x14ac:dyDescent="0.25"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2:10" x14ac:dyDescent="0.25"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2:10" x14ac:dyDescent="0.25"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2:10" x14ac:dyDescent="0.25"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2:10" x14ac:dyDescent="0.25"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2:10" x14ac:dyDescent="0.25"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2:10" x14ac:dyDescent="0.25"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2:10" x14ac:dyDescent="0.25"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2:10" x14ac:dyDescent="0.25"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2:10" x14ac:dyDescent="0.25"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2:10" x14ac:dyDescent="0.25"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2:10" x14ac:dyDescent="0.25"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2:10" x14ac:dyDescent="0.25"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2:10" x14ac:dyDescent="0.25"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2:10" x14ac:dyDescent="0.25"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2:10" x14ac:dyDescent="0.25"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2:10" x14ac:dyDescent="0.25"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2:10" x14ac:dyDescent="0.25"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2:10" x14ac:dyDescent="0.25"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2:10" x14ac:dyDescent="0.25"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2:10" x14ac:dyDescent="0.25"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2:10" x14ac:dyDescent="0.25"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2:10" x14ac:dyDescent="0.25"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2:10" x14ac:dyDescent="0.25"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2:10" x14ac:dyDescent="0.25"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2:10" x14ac:dyDescent="0.25"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2:10" x14ac:dyDescent="0.25"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2:10" x14ac:dyDescent="0.25"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2:10" x14ac:dyDescent="0.25"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2:10" x14ac:dyDescent="0.25"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2:10" x14ac:dyDescent="0.25"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2:10" x14ac:dyDescent="0.25"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2:10" x14ac:dyDescent="0.25"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2:10" x14ac:dyDescent="0.25"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2:10" x14ac:dyDescent="0.25"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2:10" x14ac:dyDescent="0.25"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2:10" x14ac:dyDescent="0.25"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2:10" x14ac:dyDescent="0.25"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2:10" x14ac:dyDescent="0.25"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2:10" x14ac:dyDescent="0.25"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2:10" x14ac:dyDescent="0.25"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2:10" x14ac:dyDescent="0.25"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2:10" x14ac:dyDescent="0.25"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2:10" x14ac:dyDescent="0.25"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2:10" x14ac:dyDescent="0.25"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2:10" x14ac:dyDescent="0.25"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2:10" x14ac:dyDescent="0.25"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2:10" x14ac:dyDescent="0.25"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2:10" x14ac:dyDescent="0.25"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2:10" x14ac:dyDescent="0.25"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2:10" x14ac:dyDescent="0.25"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2:10" x14ac:dyDescent="0.25"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2:10" x14ac:dyDescent="0.25"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2:10" x14ac:dyDescent="0.25"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2:10" x14ac:dyDescent="0.25"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2:10" x14ac:dyDescent="0.25"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2:10" x14ac:dyDescent="0.25"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2:10" x14ac:dyDescent="0.25"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2:10" x14ac:dyDescent="0.25"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2:10" x14ac:dyDescent="0.25"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2:10" x14ac:dyDescent="0.25"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2:10" x14ac:dyDescent="0.25"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2:10" x14ac:dyDescent="0.25"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2:10" x14ac:dyDescent="0.25"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2:10" x14ac:dyDescent="0.25"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2:10" x14ac:dyDescent="0.25"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2:10" x14ac:dyDescent="0.25"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2:10" x14ac:dyDescent="0.25"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2:10" x14ac:dyDescent="0.25"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2:10" x14ac:dyDescent="0.25"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2:10" x14ac:dyDescent="0.25"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2:10" x14ac:dyDescent="0.25"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2:10" x14ac:dyDescent="0.25"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2:10" x14ac:dyDescent="0.25"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2:10" x14ac:dyDescent="0.25"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2:10" x14ac:dyDescent="0.25"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2:10" x14ac:dyDescent="0.25"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2:10" x14ac:dyDescent="0.25"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2:10" x14ac:dyDescent="0.25"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2:10" x14ac:dyDescent="0.25"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2:10" x14ac:dyDescent="0.25"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2:10" x14ac:dyDescent="0.25"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2:10" x14ac:dyDescent="0.25"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2:10" x14ac:dyDescent="0.25"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2:10" x14ac:dyDescent="0.25"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2:10" x14ac:dyDescent="0.25"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2:10" x14ac:dyDescent="0.25"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2:10" x14ac:dyDescent="0.25"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2:10" x14ac:dyDescent="0.25"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2:10" x14ac:dyDescent="0.25"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2:10" x14ac:dyDescent="0.25"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2:10" x14ac:dyDescent="0.25"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2:10" x14ac:dyDescent="0.25"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2:10" x14ac:dyDescent="0.25"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2:10" x14ac:dyDescent="0.25"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2:10" x14ac:dyDescent="0.25"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2:10" x14ac:dyDescent="0.25"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2:10" x14ac:dyDescent="0.25"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2:10" x14ac:dyDescent="0.25"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2:10" x14ac:dyDescent="0.25"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2:10" x14ac:dyDescent="0.25"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2:10" x14ac:dyDescent="0.25"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2:10" x14ac:dyDescent="0.25"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2:10" x14ac:dyDescent="0.25"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2:10" x14ac:dyDescent="0.25"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2:10" x14ac:dyDescent="0.25"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2:10" x14ac:dyDescent="0.25"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2:10" x14ac:dyDescent="0.25"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2:10" x14ac:dyDescent="0.25"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2:10" x14ac:dyDescent="0.25"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2:10" x14ac:dyDescent="0.25"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2:10" x14ac:dyDescent="0.25"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2:10" x14ac:dyDescent="0.25"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2:10" x14ac:dyDescent="0.25"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2:10" x14ac:dyDescent="0.25"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2:10" x14ac:dyDescent="0.25"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2:10" x14ac:dyDescent="0.25"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2:10" x14ac:dyDescent="0.25"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2:10" x14ac:dyDescent="0.25"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2:10" x14ac:dyDescent="0.25"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2:10" x14ac:dyDescent="0.25"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2:10" x14ac:dyDescent="0.25"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2:10" x14ac:dyDescent="0.25"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2:10" x14ac:dyDescent="0.25"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2:10" x14ac:dyDescent="0.25"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2:10" x14ac:dyDescent="0.25"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2:10" x14ac:dyDescent="0.25"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2:10" x14ac:dyDescent="0.25"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2:10" x14ac:dyDescent="0.25"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2:10" x14ac:dyDescent="0.25"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2:10" x14ac:dyDescent="0.25"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2:10" x14ac:dyDescent="0.25"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2:10" x14ac:dyDescent="0.25"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2:10" x14ac:dyDescent="0.25"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2:10" x14ac:dyDescent="0.25"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2:10" x14ac:dyDescent="0.25"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2:10" x14ac:dyDescent="0.25"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2:10" x14ac:dyDescent="0.25"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2:10" x14ac:dyDescent="0.25"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2:10" x14ac:dyDescent="0.25"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2:10" x14ac:dyDescent="0.25"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2:10" x14ac:dyDescent="0.25"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2:10" x14ac:dyDescent="0.25"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2:10" x14ac:dyDescent="0.25"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2:10" x14ac:dyDescent="0.25"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2:10" x14ac:dyDescent="0.25"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2:10" x14ac:dyDescent="0.25"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2:10" x14ac:dyDescent="0.25"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2:10" x14ac:dyDescent="0.25"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2:10" x14ac:dyDescent="0.25"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2:10" x14ac:dyDescent="0.25"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2:10" x14ac:dyDescent="0.25"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2:10" x14ac:dyDescent="0.25"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2:10" x14ac:dyDescent="0.25"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2:10" x14ac:dyDescent="0.25"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2:10" x14ac:dyDescent="0.25"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2:10" x14ac:dyDescent="0.25"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2:10" x14ac:dyDescent="0.25"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2:10" x14ac:dyDescent="0.25"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2:10" x14ac:dyDescent="0.25"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2:10" x14ac:dyDescent="0.25"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2:10" x14ac:dyDescent="0.25"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2:10" x14ac:dyDescent="0.25"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2:10" x14ac:dyDescent="0.25"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2:10" x14ac:dyDescent="0.25"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2:10" x14ac:dyDescent="0.25"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2:10" x14ac:dyDescent="0.25"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2:10" x14ac:dyDescent="0.25"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2:10" x14ac:dyDescent="0.25"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2:10" x14ac:dyDescent="0.25"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2:10" x14ac:dyDescent="0.25"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2:10" x14ac:dyDescent="0.25"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2:10" x14ac:dyDescent="0.25"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2:10" x14ac:dyDescent="0.25"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2:10" x14ac:dyDescent="0.25"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2:10" x14ac:dyDescent="0.25"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2:10" x14ac:dyDescent="0.25"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2:10" x14ac:dyDescent="0.25"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2:10" x14ac:dyDescent="0.25"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2:10" x14ac:dyDescent="0.25"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2:10" x14ac:dyDescent="0.25"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2:10" x14ac:dyDescent="0.25"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2:10" x14ac:dyDescent="0.25"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2:10" x14ac:dyDescent="0.25"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2:10" x14ac:dyDescent="0.25"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2:10" x14ac:dyDescent="0.25"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2:10" x14ac:dyDescent="0.25"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2:10" x14ac:dyDescent="0.25"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2:10" x14ac:dyDescent="0.25"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2:10" x14ac:dyDescent="0.25"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2:10" x14ac:dyDescent="0.25"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2:10" x14ac:dyDescent="0.25"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2:10" x14ac:dyDescent="0.25"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2:10" x14ac:dyDescent="0.25"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2:10" x14ac:dyDescent="0.25"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2:10" x14ac:dyDescent="0.25"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2:10" x14ac:dyDescent="0.25"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2:10" x14ac:dyDescent="0.25"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2:10" x14ac:dyDescent="0.25"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2:10" x14ac:dyDescent="0.25"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2:10" x14ac:dyDescent="0.25"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2:10" x14ac:dyDescent="0.25"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2:10" x14ac:dyDescent="0.25"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2:10" x14ac:dyDescent="0.25"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2:10" x14ac:dyDescent="0.25"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2:10" x14ac:dyDescent="0.25"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2:10" x14ac:dyDescent="0.25"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2:10" x14ac:dyDescent="0.25"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2:10" x14ac:dyDescent="0.25"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2:10" x14ac:dyDescent="0.25"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2:10" x14ac:dyDescent="0.25"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2:10" x14ac:dyDescent="0.25"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2:10" x14ac:dyDescent="0.25"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2:10" x14ac:dyDescent="0.25"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2:10" x14ac:dyDescent="0.25"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2:10" x14ac:dyDescent="0.25"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2:10" x14ac:dyDescent="0.25"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2:10" x14ac:dyDescent="0.25"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2:10" x14ac:dyDescent="0.25"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2:10" x14ac:dyDescent="0.25"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2:10" x14ac:dyDescent="0.25"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2:10" x14ac:dyDescent="0.25"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2:10" x14ac:dyDescent="0.25"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2:10" x14ac:dyDescent="0.25"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2:10" x14ac:dyDescent="0.25"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2:10" x14ac:dyDescent="0.25"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2:10" x14ac:dyDescent="0.25"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2:10" x14ac:dyDescent="0.25"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2:10" x14ac:dyDescent="0.25"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2:10" x14ac:dyDescent="0.25"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2:10" x14ac:dyDescent="0.25"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2:10" x14ac:dyDescent="0.25"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2:10" x14ac:dyDescent="0.25"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2:10" x14ac:dyDescent="0.25"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2:10" x14ac:dyDescent="0.25"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2:10" x14ac:dyDescent="0.25"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2:10" x14ac:dyDescent="0.25"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2:10" x14ac:dyDescent="0.25"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2:10" x14ac:dyDescent="0.25"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2:10" x14ac:dyDescent="0.25"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2:10" x14ac:dyDescent="0.25"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2:10" x14ac:dyDescent="0.25"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2:10" x14ac:dyDescent="0.25"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2:10" x14ac:dyDescent="0.25"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2:10" x14ac:dyDescent="0.25"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2:10" x14ac:dyDescent="0.25"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2:10" x14ac:dyDescent="0.25"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2:10" x14ac:dyDescent="0.25"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2:10" x14ac:dyDescent="0.25"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2:10" x14ac:dyDescent="0.25"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2:10" x14ac:dyDescent="0.25"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2:10" x14ac:dyDescent="0.25"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2:10" x14ac:dyDescent="0.25"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2:10" x14ac:dyDescent="0.25"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2:10" x14ac:dyDescent="0.25"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2:10" x14ac:dyDescent="0.25"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2:10" x14ac:dyDescent="0.25"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2:10" x14ac:dyDescent="0.25"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2:10" x14ac:dyDescent="0.25"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2:10" x14ac:dyDescent="0.25"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2:10" x14ac:dyDescent="0.25"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2:10" x14ac:dyDescent="0.25"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2:10" x14ac:dyDescent="0.25"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2:10" x14ac:dyDescent="0.25"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2:10" x14ac:dyDescent="0.25"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2:10" x14ac:dyDescent="0.25"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2:10" x14ac:dyDescent="0.25"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2:10" x14ac:dyDescent="0.25"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2:10" x14ac:dyDescent="0.25"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2:10" x14ac:dyDescent="0.25"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2:10" x14ac:dyDescent="0.25"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2:10" x14ac:dyDescent="0.25"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2:10" x14ac:dyDescent="0.25"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2:10" x14ac:dyDescent="0.25"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2:10" x14ac:dyDescent="0.25"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2:10" x14ac:dyDescent="0.25"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2:10" x14ac:dyDescent="0.25"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2:10" x14ac:dyDescent="0.25"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2:10" x14ac:dyDescent="0.25"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2:10" x14ac:dyDescent="0.25"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2:10" x14ac:dyDescent="0.25"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2:10" x14ac:dyDescent="0.25"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2:10" x14ac:dyDescent="0.25"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2:10" x14ac:dyDescent="0.25"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2:10" x14ac:dyDescent="0.25"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2:10" x14ac:dyDescent="0.25"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2:10" x14ac:dyDescent="0.25"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2:10" x14ac:dyDescent="0.25"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2:10" x14ac:dyDescent="0.25"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2:10" x14ac:dyDescent="0.25"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2:10" x14ac:dyDescent="0.25"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2:10" x14ac:dyDescent="0.25"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2:10" x14ac:dyDescent="0.25"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2:10" x14ac:dyDescent="0.25"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2:10" x14ac:dyDescent="0.25"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2:10" x14ac:dyDescent="0.25"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2:10" x14ac:dyDescent="0.25"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2:10" x14ac:dyDescent="0.25"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2:10" x14ac:dyDescent="0.25"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2:10" x14ac:dyDescent="0.25"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2:10" x14ac:dyDescent="0.25"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2:10" x14ac:dyDescent="0.25"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2:10" x14ac:dyDescent="0.25"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2:10" x14ac:dyDescent="0.25"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2:10" x14ac:dyDescent="0.25"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2:10" x14ac:dyDescent="0.25"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2:10" x14ac:dyDescent="0.25"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2:10" x14ac:dyDescent="0.25"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2:10" x14ac:dyDescent="0.25"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2:10" x14ac:dyDescent="0.25"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2:10" x14ac:dyDescent="0.25"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2:10" x14ac:dyDescent="0.25"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2:10" x14ac:dyDescent="0.25"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2:10" x14ac:dyDescent="0.25"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2:10" x14ac:dyDescent="0.25"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2:10" x14ac:dyDescent="0.25"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2:10" x14ac:dyDescent="0.25"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2:10" x14ac:dyDescent="0.25"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2:10" x14ac:dyDescent="0.25"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2:10" x14ac:dyDescent="0.25"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2:10" x14ac:dyDescent="0.25"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2:10" x14ac:dyDescent="0.25"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2:10" x14ac:dyDescent="0.25"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2:10" x14ac:dyDescent="0.25"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2:10" x14ac:dyDescent="0.25"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2:10" x14ac:dyDescent="0.25"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2:10" x14ac:dyDescent="0.25"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2:10" x14ac:dyDescent="0.25"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2:10" x14ac:dyDescent="0.25"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2:10" x14ac:dyDescent="0.25"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2:10" x14ac:dyDescent="0.25"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2:10" x14ac:dyDescent="0.25"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2:10" x14ac:dyDescent="0.25"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2:10" x14ac:dyDescent="0.25"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2:10" x14ac:dyDescent="0.25"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2:10" x14ac:dyDescent="0.25"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2:10" x14ac:dyDescent="0.25"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2:10" x14ac:dyDescent="0.25"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2:10" x14ac:dyDescent="0.25"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2:10" x14ac:dyDescent="0.25"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2:10" x14ac:dyDescent="0.25"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2:10" x14ac:dyDescent="0.25"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2:10" x14ac:dyDescent="0.25"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2:10" x14ac:dyDescent="0.25"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2:10" x14ac:dyDescent="0.25"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2:10" x14ac:dyDescent="0.25"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2:10" x14ac:dyDescent="0.25"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2:10" x14ac:dyDescent="0.25"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2:10" x14ac:dyDescent="0.25"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2:10" x14ac:dyDescent="0.25"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2:10" x14ac:dyDescent="0.25"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2:10" x14ac:dyDescent="0.25"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2:10" x14ac:dyDescent="0.25"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2:10" x14ac:dyDescent="0.25"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2:10" x14ac:dyDescent="0.25"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2:10" x14ac:dyDescent="0.25"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2:10" x14ac:dyDescent="0.25"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2:10" x14ac:dyDescent="0.25"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2:10" x14ac:dyDescent="0.25"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2:10" x14ac:dyDescent="0.25"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2:10" x14ac:dyDescent="0.25"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2:10" x14ac:dyDescent="0.25"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2:10" x14ac:dyDescent="0.25"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2:10" x14ac:dyDescent="0.25"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2:10" x14ac:dyDescent="0.25"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2:10" x14ac:dyDescent="0.25"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2:10" x14ac:dyDescent="0.25"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2:10" x14ac:dyDescent="0.25"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2:10" x14ac:dyDescent="0.25"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2:10" x14ac:dyDescent="0.25"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2:10" x14ac:dyDescent="0.25"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2:10" x14ac:dyDescent="0.25"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2:10" x14ac:dyDescent="0.25"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2:10" x14ac:dyDescent="0.25"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2:10" x14ac:dyDescent="0.25"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2:10" x14ac:dyDescent="0.25"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2:10" x14ac:dyDescent="0.25"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2:10" x14ac:dyDescent="0.25"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2:10" x14ac:dyDescent="0.25"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2:10" x14ac:dyDescent="0.25"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2:10" x14ac:dyDescent="0.25"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2:10" x14ac:dyDescent="0.25"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2:10" x14ac:dyDescent="0.25"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2:10" x14ac:dyDescent="0.25"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2:10" x14ac:dyDescent="0.25"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2:10" x14ac:dyDescent="0.25"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2:10" x14ac:dyDescent="0.25"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2:10" x14ac:dyDescent="0.25"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2:10" x14ac:dyDescent="0.25"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2:10" x14ac:dyDescent="0.25"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2:10" x14ac:dyDescent="0.25"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2:10" x14ac:dyDescent="0.25"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2:10" x14ac:dyDescent="0.25"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2:10" x14ac:dyDescent="0.25"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2:10" x14ac:dyDescent="0.25"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2:10" x14ac:dyDescent="0.25"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2:10" x14ac:dyDescent="0.25"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2:10" x14ac:dyDescent="0.25"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2:10" x14ac:dyDescent="0.25"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2:10" x14ac:dyDescent="0.25"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2:10" x14ac:dyDescent="0.25"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2:10" x14ac:dyDescent="0.25"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2:10" x14ac:dyDescent="0.25"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2:10" x14ac:dyDescent="0.25"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2:10" x14ac:dyDescent="0.25"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2:10" x14ac:dyDescent="0.25"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2:10" x14ac:dyDescent="0.25"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2:10" x14ac:dyDescent="0.25"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2:10" x14ac:dyDescent="0.25"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2:10" x14ac:dyDescent="0.25"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2:10" x14ac:dyDescent="0.25"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2:10" x14ac:dyDescent="0.25"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2:10" x14ac:dyDescent="0.25"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2:10" x14ac:dyDescent="0.25"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2:10" x14ac:dyDescent="0.25"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2:10" x14ac:dyDescent="0.25"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2:10" x14ac:dyDescent="0.25"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2:10" x14ac:dyDescent="0.25"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2:10" x14ac:dyDescent="0.25"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2:10" x14ac:dyDescent="0.25"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2:10" x14ac:dyDescent="0.25"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2:10" x14ac:dyDescent="0.25"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2:10" x14ac:dyDescent="0.25"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2:10" x14ac:dyDescent="0.25"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2:10" x14ac:dyDescent="0.25"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2:10" x14ac:dyDescent="0.25"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2:10" x14ac:dyDescent="0.25"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2:10" x14ac:dyDescent="0.25"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2:10" x14ac:dyDescent="0.25"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2:10" x14ac:dyDescent="0.25"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2:10" x14ac:dyDescent="0.25"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2:10" x14ac:dyDescent="0.25"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2:10" x14ac:dyDescent="0.25"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2:10" x14ac:dyDescent="0.25"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2:10" x14ac:dyDescent="0.25"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2:10" x14ac:dyDescent="0.25"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2:10" x14ac:dyDescent="0.25"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2:10" x14ac:dyDescent="0.25"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2:10" x14ac:dyDescent="0.25"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2:10" x14ac:dyDescent="0.25"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2:10" x14ac:dyDescent="0.25"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2:10" x14ac:dyDescent="0.25"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2:10" x14ac:dyDescent="0.25"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2:10" x14ac:dyDescent="0.25"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2:10" x14ac:dyDescent="0.25"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2:10" x14ac:dyDescent="0.25"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2:10" x14ac:dyDescent="0.25"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2:10" x14ac:dyDescent="0.25"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2:10" x14ac:dyDescent="0.25"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2:10" x14ac:dyDescent="0.25"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2:10" x14ac:dyDescent="0.25"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2:10" x14ac:dyDescent="0.25"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2:10" x14ac:dyDescent="0.25"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2:10" x14ac:dyDescent="0.25"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2:10" x14ac:dyDescent="0.25"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2:10" x14ac:dyDescent="0.25"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2:10" x14ac:dyDescent="0.25"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2:10" x14ac:dyDescent="0.25"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2:10" x14ac:dyDescent="0.25"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2:10" x14ac:dyDescent="0.25"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2:10" x14ac:dyDescent="0.25"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2:10" x14ac:dyDescent="0.25"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2:10" x14ac:dyDescent="0.25"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2:10" x14ac:dyDescent="0.25"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2:10" x14ac:dyDescent="0.25"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2:10" x14ac:dyDescent="0.25"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2:10" x14ac:dyDescent="0.25"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2:10" x14ac:dyDescent="0.25"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2:10" x14ac:dyDescent="0.25"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2:10" x14ac:dyDescent="0.25"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2:10" x14ac:dyDescent="0.25"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2:10" x14ac:dyDescent="0.25"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2:10" x14ac:dyDescent="0.25"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2:10" x14ac:dyDescent="0.25"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2:10" x14ac:dyDescent="0.25"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2:10" x14ac:dyDescent="0.25"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2:10" x14ac:dyDescent="0.25"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2:10" x14ac:dyDescent="0.25"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2:10" x14ac:dyDescent="0.25"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2:10" x14ac:dyDescent="0.25"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2:10" x14ac:dyDescent="0.25"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2:10" x14ac:dyDescent="0.25"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2:10" x14ac:dyDescent="0.25"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2:10" x14ac:dyDescent="0.25"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2:10" x14ac:dyDescent="0.25"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2:10" x14ac:dyDescent="0.25"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2:10" x14ac:dyDescent="0.25"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2:10" x14ac:dyDescent="0.25"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2:10" x14ac:dyDescent="0.25"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2:10" x14ac:dyDescent="0.25"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2:10" x14ac:dyDescent="0.25"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2:10" x14ac:dyDescent="0.25"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2:10" x14ac:dyDescent="0.25"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2:10" x14ac:dyDescent="0.25"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2:10" x14ac:dyDescent="0.25"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2:10" x14ac:dyDescent="0.25"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2:10" x14ac:dyDescent="0.25"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2:10" x14ac:dyDescent="0.25"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2:10" x14ac:dyDescent="0.25"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2:10" x14ac:dyDescent="0.25"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2:10" x14ac:dyDescent="0.25"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2:10" x14ac:dyDescent="0.25"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2:10" x14ac:dyDescent="0.25"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2:10" x14ac:dyDescent="0.25"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2:10" x14ac:dyDescent="0.25"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2:10" x14ac:dyDescent="0.25"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2:10" x14ac:dyDescent="0.25"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2:10" x14ac:dyDescent="0.25"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2:10" x14ac:dyDescent="0.25"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2:10" x14ac:dyDescent="0.25"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2:10" x14ac:dyDescent="0.25"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2:10" x14ac:dyDescent="0.25"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2:10" x14ac:dyDescent="0.25"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2:10" x14ac:dyDescent="0.25">
      <c r="B2895" s="20"/>
      <c r="C2895" s="20"/>
      <c r="D2895" s="20"/>
      <c r="E2895" s="20"/>
      <c r="F2895" s="20"/>
      <c r="G2895" s="20"/>
      <c r="H2895" s="20"/>
      <c r="I2895" s="20"/>
      <c r="J2895" s="20"/>
    </row>
    <row r="2896" spans="2:10" x14ac:dyDescent="0.25">
      <c r="B2896" s="20"/>
      <c r="C2896" s="20"/>
      <c r="D2896" s="20"/>
      <c r="E2896" s="20"/>
      <c r="F2896" s="20"/>
      <c r="G2896" s="20"/>
      <c r="H2896" s="20"/>
      <c r="I2896" s="20"/>
      <c r="J2896" s="20"/>
    </row>
    <row r="2897" spans="2:10" x14ac:dyDescent="0.25">
      <c r="B2897" s="20"/>
      <c r="C2897" s="20"/>
      <c r="D2897" s="20"/>
      <c r="E2897" s="20"/>
      <c r="F2897" s="20"/>
      <c r="G2897" s="20"/>
      <c r="H2897" s="20"/>
      <c r="I2897" s="20"/>
      <c r="J2897" s="20"/>
    </row>
    <row r="2898" spans="2:10" x14ac:dyDescent="0.25">
      <c r="B2898" s="20"/>
      <c r="C2898" s="20"/>
      <c r="D2898" s="20"/>
      <c r="E2898" s="20"/>
      <c r="F2898" s="20"/>
      <c r="G2898" s="20"/>
      <c r="H2898" s="20"/>
      <c r="I2898" s="20"/>
      <c r="J2898" s="20"/>
    </row>
    <row r="2899" spans="2:10" x14ac:dyDescent="0.25">
      <c r="B2899" s="20"/>
      <c r="C2899" s="20"/>
      <c r="D2899" s="20"/>
      <c r="E2899" s="20"/>
      <c r="F2899" s="20"/>
      <c r="G2899" s="20"/>
      <c r="H2899" s="20"/>
      <c r="I2899" s="20"/>
      <c r="J2899" s="20"/>
    </row>
    <row r="2900" spans="2:10" x14ac:dyDescent="0.25">
      <c r="B2900" s="20"/>
      <c r="C2900" s="20"/>
      <c r="D2900" s="20"/>
      <c r="E2900" s="20"/>
      <c r="F2900" s="20"/>
      <c r="G2900" s="20"/>
      <c r="H2900" s="20"/>
      <c r="I2900" s="20"/>
      <c r="J2900" s="20"/>
    </row>
    <row r="2901" spans="2:10" x14ac:dyDescent="0.25">
      <c r="B2901" s="20"/>
      <c r="C2901" s="20"/>
      <c r="D2901" s="20"/>
      <c r="E2901" s="20"/>
      <c r="F2901" s="20"/>
      <c r="G2901" s="20"/>
      <c r="H2901" s="20"/>
      <c r="I2901" s="20"/>
      <c r="J2901" s="20"/>
    </row>
    <row r="2902" spans="2:10" x14ac:dyDescent="0.25">
      <c r="B2902" s="20"/>
      <c r="C2902" s="20"/>
      <c r="D2902" s="20"/>
      <c r="E2902" s="20"/>
      <c r="F2902" s="20"/>
      <c r="G2902" s="20"/>
      <c r="H2902" s="20"/>
      <c r="I2902" s="20"/>
      <c r="J2902" s="20"/>
    </row>
    <row r="2903" spans="2:10" x14ac:dyDescent="0.25">
      <c r="B2903" s="20"/>
      <c r="C2903" s="20"/>
      <c r="D2903" s="20"/>
      <c r="E2903" s="20"/>
      <c r="F2903" s="20"/>
      <c r="G2903" s="20"/>
      <c r="H2903" s="20"/>
      <c r="I2903" s="20"/>
      <c r="J2903" s="20"/>
    </row>
    <row r="2904" spans="2:10" x14ac:dyDescent="0.25">
      <c r="B2904" s="20"/>
      <c r="C2904" s="20"/>
      <c r="D2904" s="20"/>
      <c r="E2904" s="20"/>
      <c r="F2904" s="20"/>
      <c r="G2904" s="20"/>
      <c r="H2904" s="20"/>
      <c r="I2904" s="20"/>
      <c r="J2904" s="20"/>
    </row>
    <row r="2905" spans="2:10" x14ac:dyDescent="0.25">
      <c r="B2905" s="20"/>
      <c r="C2905" s="20"/>
      <c r="D2905" s="20"/>
      <c r="E2905" s="20"/>
      <c r="F2905" s="20"/>
      <c r="G2905" s="20"/>
      <c r="H2905" s="20"/>
      <c r="I2905" s="20"/>
      <c r="J2905" s="20"/>
    </row>
    <row r="2906" spans="2:10" x14ac:dyDescent="0.25">
      <c r="B2906" s="20"/>
      <c r="C2906" s="20"/>
      <c r="D2906" s="20"/>
      <c r="E2906" s="20"/>
      <c r="F2906" s="20"/>
      <c r="G2906" s="20"/>
      <c r="H2906" s="20"/>
      <c r="I2906" s="20"/>
      <c r="J2906" s="20"/>
    </row>
    <row r="2907" spans="2:10" x14ac:dyDescent="0.25">
      <c r="B2907" s="20"/>
      <c r="C2907" s="20"/>
      <c r="D2907" s="20"/>
      <c r="E2907" s="20"/>
      <c r="F2907" s="20"/>
      <c r="G2907" s="20"/>
      <c r="H2907" s="20"/>
      <c r="I2907" s="20"/>
      <c r="J2907" s="20"/>
    </row>
    <row r="2908" spans="2:10" x14ac:dyDescent="0.25">
      <c r="B2908" s="20"/>
      <c r="C2908" s="20"/>
      <c r="D2908" s="20"/>
      <c r="E2908" s="20"/>
      <c r="F2908" s="20"/>
      <c r="G2908" s="20"/>
      <c r="H2908" s="20"/>
      <c r="I2908" s="20"/>
      <c r="J2908" s="20"/>
    </row>
    <row r="2909" spans="2:10" x14ac:dyDescent="0.25">
      <c r="B2909" s="20"/>
      <c r="C2909" s="20"/>
      <c r="D2909" s="20"/>
      <c r="E2909" s="20"/>
      <c r="F2909" s="20"/>
      <c r="G2909" s="20"/>
      <c r="H2909" s="20"/>
      <c r="I2909" s="20"/>
      <c r="J2909" s="20"/>
    </row>
    <row r="2910" spans="2:10" x14ac:dyDescent="0.25">
      <c r="B2910" s="20"/>
      <c r="C2910" s="20"/>
      <c r="D2910" s="20"/>
      <c r="E2910" s="20"/>
      <c r="F2910" s="20"/>
      <c r="G2910" s="20"/>
      <c r="H2910" s="20"/>
      <c r="I2910" s="20"/>
      <c r="J2910" s="20"/>
    </row>
    <row r="2911" spans="2:10" x14ac:dyDescent="0.25">
      <c r="B2911" s="20"/>
      <c r="C2911" s="20"/>
      <c r="D2911" s="20"/>
      <c r="E2911" s="20"/>
      <c r="F2911" s="20"/>
      <c r="G2911" s="20"/>
      <c r="H2911" s="20"/>
      <c r="I2911" s="20"/>
      <c r="J2911" s="20"/>
    </row>
    <row r="2912" spans="2:10" x14ac:dyDescent="0.25">
      <c r="B2912" s="20"/>
      <c r="C2912" s="20"/>
      <c r="D2912" s="20"/>
      <c r="E2912" s="20"/>
      <c r="F2912" s="20"/>
      <c r="G2912" s="20"/>
      <c r="H2912" s="20"/>
      <c r="I2912" s="20"/>
      <c r="J2912" s="20"/>
    </row>
    <row r="2913" spans="2:10" x14ac:dyDescent="0.25">
      <c r="B2913" s="20"/>
      <c r="C2913" s="20"/>
      <c r="D2913" s="20"/>
      <c r="E2913" s="20"/>
      <c r="F2913" s="20"/>
      <c r="G2913" s="20"/>
      <c r="H2913" s="20"/>
      <c r="I2913" s="20"/>
      <c r="J2913" s="20"/>
    </row>
    <row r="2914" spans="2:10" x14ac:dyDescent="0.25">
      <c r="B2914" s="20"/>
      <c r="C2914" s="20"/>
      <c r="D2914" s="20"/>
      <c r="E2914" s="20"/>
      <c r="F2914" s="20"/>
      <c r="G2914" s="20"/>
      <c r="H2914" s="20"/>
      <c r="I2914" s="20"/>
      <c r="J2914" s="20"/>
    </row>
    <row r="2915" spans="2:10" x14ac:dyDescent="0.25">
      <c r="B2915" s="20"/>
      <c r="C2915" s="20"/>
      <c r="D2915" s="20"/>
      <c r="E2915" s="20"/>
      <c r="F2915" s="20"/>
      <c r="G2915" s="20"/>
      <c r="H2915" s="20"/>
      <c r="I2915" s="20"/>
      <c r="J2915" s="20"/>
    </row>
    <row r="2916" spans="2:10" x14ac:dyDescent="0.25">
      <c r="B2916" s="20"/>
      <c r="C2916" s="20"/>
      <c r="D2916" s="20"/>
      <c r="E2916" s="20"/>
      <c r="F2916" s="20"/>
      <c r="G2916" s="20"/>
      <c r="H2916" s="20"/>
      <c r="I2916" s="20"/>
      <c r="J2916" s="20"/>
    </row>
    <row r="2917" spans="2:10" x14ac:dyDescent="0.25">
      <c r="B2917" s="20"/>
      <c r="C2917" s="20"/>
      <c r="D2917" s="20"/>
      <c r="E2917" s="20"/>
      <c r="F2917" s="20"/>
      <c r="G2917" s="20"/>
      <c r="H2917" s="20"/>
      <c r="I2917" s="20"/>
      <c r="J2917" s="20"/>
    </row>
    <row r="2918" spans="2:10" x14ac:dyDescent="0.25">
      <c r="B2918" s="20"/>
      <c r="C2918" s="20"/>
      <c r="D2918" s="20"/>
      <c r="E2918" s="20"/>
      <c r="F2918" s="20"/>
      <c r="G2918" s="20"/>
      <c r="H2918" s="20"/>
      <c r="I2918" s="20"/>
      <c r="J2918" s="20"/>
    </row>
    <row r="2919" spans="2:10" x14ac:dyDescent="0.25">
      <c r="B2919" s="20"/>
      <c r="C2919" s="20"/>
      <c r="D2919" s="20"/>
      <c r="E2919" s="20"/>
      <c r="F2919" s="20"/>
      <c r="G2919" s="20"/>
      <c r="H2919" s="20"/>
      <c r="I2919" s="20"/>
      <c r="J2919" s="20"/>
    </row>
    <row r="2920" spans="2:10" x14ac:dyDescent="0.25">
      <c r="B2920" s="20"/>
      <c r="C2920" s="20"/>
      <c r="D2920" s="20"/>
      <c r="E2920" s="20"/>
      <c r="F2920" s="20"/>
      <c r="G2920" s="20"/>
      <c r="H2920" s="20"/>
      <c r="I2920" s="20"/>
      <c r="J2920" s="20"/>
    </row>
    <row r="2921" spans="2:10" x14ac:dyDescent="0.25">
      <c r="B2921" s="20"/>
      <c r="C2921" s="20"/>
      <c r="D2921" s="20"/>
      <c r="E2921" s="20"/>
      <c r="F2921" s="20"/>
      <c r="G2921" s="20"/>
      <c r="H2921" s="20"/>
      <c r="I2921" s="20"/>
      <c r="J2921" s="20"/>
    </row>
    <row r="2922" spans="2:10" x14ac:dyDescent="0.25">
      <c r="B2922" s="20"/>
      <c r="C2922" s="20"/>
      <c r="D2922" s="20"/>
      <c r="E2922" s="20"/>
      <c r="F2922" s="20"/>
      <c r="G2922" s="20"/>
      <c r="H2922" s="20"/>
      <c r="I2922" s="20"/>
      <c r="J2922" s="20"/>
    </row>
    <row r="2923" spans="2:10" x14ac:dyDescent="0.25">
      <c r="B2923" s="20"/>
      <c r="C2923" s="20"/>
      <c r="D2923" s="20"/>
      <c r="E2923" s="20"/>
      <c r="F2923" s="20"/>
      <c r="G2923" s="20"/>
      <c r="H2923" s="20"/>
      <c r="I2923" s="20"/>
      <c r="J2923" s="20"/>
    </row>
    <row r="2924" spans="2:10" x14ac:dyDescent="0.25">
      <c r="B2924" s="20"/>
      <c r="C2924" s="20"/>
      <c r="D2924" s="20"/>
      <c r="E2924" s="20"/>
      <c r="F2924" s="20"/>
      <c r="G2924" s="20"/>
      <c r="H2924" s="20"/>
      <c r="I2924" s="20"/>
      <c r="J2924" s="20"/>
    </row>
    <row r="2925" spans="2:10" x14ac:dyDescent="0.25">
      <c r="B2925" s="20"/>
      <c r="C2925" s="20"/>
      <c r="D2925" s="20"/>
      <c r="E2925" s="20"/>
      <c r="F2925" s="20"/>
      <c r="G2925" s="20"/>
      <c r="H2925" s="20"/>
      <c r="I2925" s="20"/>
      <c r="J2925" s="20"/>
    </row>
    <row r="2926" spans="2:10" x14ac:dyDescent="0.25">
      <c r="B2926" s="20"/>
      <c r="C2926" s="20"/>
      <c r="D2926" s="20"/>
      <c r="E2926" s="20"/>
      <c r="F2926" s="20"/>
      <c r="G2926" s="20"/>
      <c r="H2926" s="20"/>
      <c r="I2926" s="20"/>
      <c r="J2926" s="20"/>
    </row>
    <row r="2927" spans="2:10" x14ac:dyDescent="0.25">
      <c r="B2927" s="20"/>
      <c r="C2927" s="20"/>
      <c r="D2927" s="20"/>
      <c r="E2927" s="20"/>
      <c r="F2927" s="20"/>
      <c r="G2927" s="20"/>
      <c r="H2927" s="20"/>
      <c r="I2927" s="20"/>
      <c r="J2927" s="20"/>
    </row>
    <row r="2928" spans="2:10" x14ac:dyDescent="0.25">
      <c r="B2928" s="20"/>
      <c r="C2928" s="20"/>
      <c r="D2928" s="20"/>
      <c r="E2928" s="20"/>
      <c r="F2928" s="20"/>
      <c r="G2928" s="20"/>
      <c r="H2928" s="20"/>
      <c r="I2928" s="20"/>
      <c r="J2928" s="20"/>
    </row>
    <row r="2929" spans="2:10" x14ac:dyDescent="0.25">
      <c r="B2929" s="20"/>
      <c r="C2929" s="20"/>
      <c r="D2929" s="20"/>
      <c r="E2929" s="20"/>
      <c r="F2929" s="20"/>
      <c r="G2929" s="20"/>
      <c r="H2929" s="20"/>
      <c r="I2929" s="20"/>
      <c r="J2929" s="20"/>
    </row>
    <row r="2930" spans="2:10" x14ac:dyDescent="0.25">
      <c r="B2930" s="20"/>
      <c r="C2930" s="20"/>
      <c r="D2930" s="20"/>
      <c r="E2930" s="20"/>
      <c r="F2930" s="20"/>
      <c r="G2930" s="20"/>
      <c r="H2930" s="20"/>
      <c r="I2930" s="20"/>
      <c r="J2930" s="20"/>
    </row>
    <row r="2931" spans="2:10" x14ac:dyDescent="0.25">
      <c r="B2931" s="20"/>
      <c r="C2931" s="20"/>
      <c r="D2931" s="20"/>
      <c r="E2931" s="20"/>
      <c r="F2931" s="20"/>
      <c r="G2931" s="20"/>
      <c r="H2931" s="20"/>
      <c r="I2931" s="20"/>
      <c r="J2931" s="20"/>
    </row>
    <row r="2932" spans="2:10" x14ac:dyDescent="0.25">
      <c r="B2932" s="20"/>
      <c r="C2932" s="20"/>
      <c r="D2932" s="20"/>
      <c r="E2932" s="20"/>
      <c r="F2932" s="20"/>
      <c r="G2932" s="20"/>
      <c r="H2932" s="20"/>
      <c r="I2932" s="20"/>
      <c r="J2932" s="20"/>
    </row>
    <row r="2933" spans="2:10" x14ac:dyDescent="0.25">
      <c r="B2933" s="20"/>
      <c r="C2933" s="20"/>
      <c r="D2933" s="20"/>
      <c r="E2933" s="20"/>
      <c r="F2933" s="20"/>
      <c r="G2933" s="20"/>
      <c r="H2933" s="20"/>
      <c r="I2933" s="20"/>
      <c r="J2933" s="20"/>
    </row>
    <row r="2934" spans="2:10" x14ac:dyDescent="0.25">
      <c r="B2934" s="20"/>
      <c r="C2934" s="20"/>
      <c r="D2934" s="20"/>
      <c r="E2934" s="20"/>
      <c r="F2934" s="20"/>
      <c r="G2934" s="20"/>
      <c r="H2934" s="20"/>
      <c r="I2934" s="20"/>
      <c r="J2934" s="20"/>
    </row>
    <row r="2935" spans="2:10" x14ac:dyDescent="0.25">
      <c r="B2935" s="20"/>
      <c r="C2935" s="20"/>
      <c r="D2935" s="20"/>
      <c r="E2935" s="20"/>
      <c r="F2935" s="20"/>
      <c r="G2935" s="20"/>
      <c r="H2935" s="20"/>
      <c r="I2935" s="20"/>
      <c r="J2935" s="20"/>
    </row>
    <row r="2936" spans="2:10" x14ac:dyDescent="0.25">
      <c r="B2936" s="20"/>
      <c r="C2936" s="20"/>
      <c r="D2936" s="20"/>
      <c r="E2936" s="20"/>
      <c r="F2936" s="20"/>
      <c r="G2936" s="20"/>
      <c r="H2936" s="20"/>
      <c r="I2936" s="20"/>
      <c r="J2936" s="20"/>
    </row>
    <row r="2937" spans="2:10" x14ac:dyDescent="0.25">
      <c r="B2937" s="20"/>
      <c r="C2937" s="20"/>
      <c r="D2937" s="20"/>
      <c r="E2937" s="20"/>
      <c r="F2937" s="20"/>
      <c r="G2937" s="20"/>
      <c r="H2937" s="20"/>
      <c r="I2937" s="20"/>
      <c r="J2937" s="20"/>
    </row>
    <row r="2938" spans="2:10" x14ac:dyDescent="0.25">
      <c r="B2938" s="20"/>
      <c r="C2938" s="20"/>
      <c r="D2938" s="20"/>
      <c r="E2938" s="20"/>
      <c r="F2938" s="20"/>
      <c r="G2938" s="20"/>
      <c r="H2938" s="20"/>
      <c r="I2938" s="20"/>
      <c r="J2938" s="20"/>
    </row>
    <row r="2939" spans="2:10" x14ac:dyDescent="0.25">
      <c r="B2939" s="20"/>
      <c r="C2939" s="20"/>
      <c r="D2939" s="20"/>
      <c r="E2939" s="20"/>
      <c r="F2939" s="20"/>
      <c r="G2939" s="20"/>
      <c r="H2939" s="20"/>
      <c r="I2939" s="20"/>
      <c r="J2939" s="20"/>
    </row>
    <row r="2940" spans="2:10" x14ac:dyDescent="0.25">
      <c r="B2940" s="20"/>
      <c r="C2940" s="20"/>
      <c r="D2940" s="20"/>
      <c r="E2940" s="20"/>
      <c r="F2940" s="20"/>
      <c r="G2940" s="20"/>
      <c r="H2940" s="20"/>
      <c r="I2940" s="20"/>
      <c r="J2940" s="20"/>
    </row>
    <row r="2941" spans="2:10" x14ac:dyDescent="0.25">
      <c r="B2941" s="20"/>
      <c r="C2941" s="20"/>
      <c r="D2941" s="20"/>
      <c r="E2941" s="20"/>
      <c r="F2941" s="20"/>
      <c r="G2941" s="20"/>
      <c r="H2941" s="20"/>
      <c r="I2941" s="20"/>
      <c r="J2941" s="20"/>
    </row>
    <row r="2942" spans="2:10" x14ac:dyDescent="0.25">
      <c r="B2942" s="20"/>
      <c r="C2942" s="20"/>
      <c r="D2942" s="20"/>
      <c r="E2942" s="20"/>
      <c r="F2942" s="20"/>
      <c r="G2942" s="20"/>
      <c r="H2942" s="20"/>
      <c r="I2942" s="20"/>
      <c r="J2942" s="20"/>
    </row>
    <row r="2943" spans="2:10" x14ac:dyDescent="0.25">
      <c r="B2943" s="20"/>
      <c r="C2943" s="20"/>
      <c r="D2943" s="20"/>
      <c r="E2943" s="20"/>
      <c r="F2943" s="20"/>
      <c r="G2943" s="20"/>
      <c r="H2943" s="20"/>
      <c r="I2943" s="20"/>
      <c r="J2943" s="20"/>
    </row>
    <row r="2944" spans="2:10" x14ac:dyDescent="0.25">
      <c r="B2944" s="20"/>
      <c r="C2944" s="20"/>
      <c r="D2944" s="20"/>
      <c r="E2944" s="20"/>
      <c r="F2944" s="20"/>
      <c r="G2944" s="20"/>
      <c r="H2944" s="20"/>
      <c r="I2944" s="20"/>
      <c r="J2944" s="20"/>
    </row>
    <row r="2945" spans="2:10" x14ac:dyDescent="0.25">
      <c r="B2945" s="20"/>
      <c r="C2945" s="20"/>
      <c r="D2945" s="20"/>
      <c r="E2945" s="20"/>
      <c r="F2945" s="20"/>
      <c r="G2945" s="20"/>
      <c r="H2945" s="20"/>
      <c r="I2945" s="20"/>
      <c r="J2945" s="20"/>
    </row>
    <row r="2946" spans="2:10" x14ac:dyDescent="0.25">
      <c r="B2946" s="20"/>
      <c r="C2946" s="20"/>
      <c r="D2946" s="20"/>
      <c r="E2946" s="20"/>
      <c r="F2946" s="20"/>
      <c r="G2946" s="20"/>
      <c r="H2946" s="20"/>
      <c r="I2946" s="20"/>
      <c r="J2946" s="20"/>
    </row>
    <row r="2947" spans="2:10" x14ac:dyDescent="0.25">
      <c r="B2947" s="20"/>
      <c r="C2947" s="20"/>
      <c r="D2947" s="20"/>
      <c r="E2947" s="20"/>
      <c r="F2947" s="20"/>
      <c r="G2947" s="20"/>
      <c r="H2947" s="20"/>
      <c r="I2947" s="20"/>
      <c r="J2947" s="20"/>
    </row>
    <row r="2948" spans="2:10" x14ac:dyDescent="0.25">
      <c r="B2948" s="20"/>
      <c r="C2948" s="20"/>
      <c r="D2948" s="20"/>
      <c r="E2948" s="20"/>
      <c r="F2948" s="20"/>
      <c r="G2948" s="20"/>
      <c r="H2948" s="20"/>
      <c r="I2948" s="20"/>
      <c r="J2948" s="20"/>
    </row>
    <row r="2949" spans="2:10" x14ac:dyDescent="0.25">
      <c r="B2949" s="20"/>
      <c r="C2949" s="20"/>
      <c r="D2949" s="20"/>
      <c r="E2949" s="20"/>
      <c r="F2949" s="20"/>
      <c r="G2949" s="20"/>
      <c r="H2949" s="20"/>
      <c r="I2949" s="20"/>
      <c r="J2949" s="20"/>
    </row>
    <row r="2950" spans="2:10" x14ac:dyDescent="0.25">
      <c r="B2950" s="20"/>
      <c r="C2950" s="20"/>
      <c r="D2950" s="20"/>
      <c r="E2950" s="20"/>
      <c r="F2950" s="20"/>
      <c r="G2950" s="20"/>
      <c r="H2950" s="20"/>
      <c r="I2950" s="20"/>
      <c r="J2950" s="20"/>
    </row>
    <row r="2951" spans="2:10" x14ac:dyDescent="0.25">
      <c r="B2951" s="20"/>
      <c r="C2951" s="20"/>
      <c r="D2951" s="20"/>
      <c r="E2951" s="20"/>
      <c r="F2951" s="20"/>
      <c r="G2951" s="20"/>
      <c r="H2951" s="20"/>
      <c r="I2951" s="20"/>
      <c r="J2951" s="20"/>
    </row>
    <row r="2952" spans="2:10" x14ac:dyDescent="0.25">
      <c r="B2952" s="20"/>
      <c r="C2952" s="20"/>
      <c r="D2952" s="20"/>
      <c r="E2952" s="20"/>
      <c r="F2952" s="20"/>
      <c r="G2952" s="20"/>
      <c r="H2952" s="20"/>
      <c r="I2952" s="20"/>
      <c r="J2952" s="20"/>
    </row>
    <row r="2953" spans="2:10" x14ac:dyDescent="0.25">
      <c r="B2953" s="20"/>
      <c r="C2953" s="20"/>
      <c r="D2953" s="20"/>
      <c r="E2953" s="20"/>
      <c r="F2953" s="20"/>
      <c r="G2953" s="20"/>
      <c r="H2953" s="20"/>
      <c r="I2953" s="20"/>
      <c r="J2953" s="20"/>
    </row>
    <row r="2954" spans="2:10" x14ac:dyDescent="0.25">
      <c r="B2954" s="20"/>
      <c r="C2954" s="20"/>
      <c r="D2954" s="20"/>
      <c r="E2954" s="20"/>
      <c r="F2954" s="20"/>
      <c r="G2954" s="20"/>
      <c r="H2954" s="20"/>
      <c r="I2954" s="20"/>
      <c r="J2954" s="20"/>
    </row>
    <row r="2955" spans="2:10" x14ac:dyDescent="0.25">
      <c r="B2955" s="20"/>
      <c r="C2955" s="20"/>
      <c r="D2955" s="20"/>
      <c r="E2955" s="20"/>
      <c r="F2955" s="20"/>
      <c r="G2955" s="20"/>
      <c r="H2955" s="20"/>
      <c r="I2955" s="20"/>
      <c r="J2955" s="20"/>
    </row>
    <row r="2956" spans="2:10" x14ac:dyDescent="0.25">
      <c r="B2956" s="20"/>
      <c r="C2956" s="20"/>
      <c r="D2956" s="20"/>
      <c r="E2956" s="20"/>
      <c r="F2956" s="20"/>
      <c r="G2956" s="20"/>
      <c r="H2956" s="20"/>
      <c r="I2956" s="20"/>
      <c r="J2956" s="20"/>
    </row>
    <row r="2957" spans="2:10" x14ac:dyDescent="0.25">
      <c r="B2957" s="20"/>
      <c r="C2957" s="20"/>
      <c r="D2957" s="20"/>
      <c r="E2957" s="20"/>
      <c r="F2957" s="20"/>
      <c r="G2957" s="20"/>
      <c r="H2957" s="20"/>
      <c r="I2957" s="20"/>
      <c r="J2957" s="20"/>
    </row>
    <row r="2958" spans="2:10" x14ac:dyDescent="0.25">
      <c r="B2958" s="20"/>
      <c r="C2958" s="20"/>
      <c r="D2958" s="20"/>
      <c r="E2958" s="20"/>
      <c r="F2958" s="20"/>
      <c r="G2958" s="20"/>
      <c r="H2958" s="20"/>
      <c r="I2958" s="20"/>
      <c r="J2958" s="20"/>
    </row>
    <row r="2959" spans="2:10" x14ac:dyDescent="0.25">
      <c r="B2959" s="20"/>
      <c r="C2959" s="20"/>
      <c r="D2959" s="20"/>
      <c r="E2959" s="20"/>
      <c r="F2959" s="20"/>
      <c r="G2959" s="20"/>
      <c r="H2959" s="20"/>
      <c r="I2959" s="20"/>
      <c r="J2959" s="20"/>
    </row>
    <row r="2960" spans="2:10" x14ac:dyDescent="0.25">
      <c r="B2960" s="20"/>
      <c r="C2960" s="20"/>
      <c r="D2960" s="20"/>
      <c r="E2960" s="20"/>
      <c r="F2960" s="20"/>
      <c r="G2960" s="20"/>
      <c r="H2960" s="20"/>
      <c r="I2960" s="20"/>
      <c r="J2960" s="20"/>
    </row>
    <row r="2961" spans="2:10" x14ac:dyDescent="0.25">
      <c r="B2961" s="20"/>
      <c r="C2961" s="20"/>
      <c r="D2961" s="20"/>
      <c r="E2961" s="20"/>
      <c r="F2961" s="20"/>
      <c r="G2961" s="20"/>
      <c r="H2961" s="20"/>
      <c r="I2961" s="20"/>
      <c r="J2961" s="20"/>
    </row>
    <row r="2962" spans="2:10" x14ac:dyDescent="0.25">
      <c r="B2962" s="20"/>
      <c r="C2962" s="20"/>
      <c r="D2962" s="20"/>
      <c r="E2962" s="20"/>
      <c r="F2962" s="20"/>
      <c r="G2962" s="20"/>
      <c r="H2962" s="20"/>
      <c r="I2962" s="20"/>
      <c r="J2962" s="20"/>
    </row>
    <row r="2963" spans="2:10" x14ac:dyDescent="0.25">
      <c r="B2963" s="20"/>
      <c r="C2963" s="20"/>
      <c r="D2963" s="20"/>
      <c r="E2963" s="20"/>
      <c r="F2963" s="20"/>
      <c r="G2963" s="20"/>
      <c r="H2963" s="20"/>
      <c r="I2963" s="20"/>
      <c r="J2963" s="20"/>
    </row>
    <row r="2964" spans="2:10" x14ac:dyDescent="0.25">
      <c r="B2964" s="20"/>
      <c r="C2964" s="20"/>
      <c r="D2964" s="20"/>
      <c r="E2964" s="20"/>
      <c r="F2964" s="20"/>
      <c r="G2964" s="20"/>
      <c r="H2964" s="20"/>
      <c r="I2964" s="20"/>
      <c r="J2964" s="20"/>
    </row>
    <row r="2965" spans="2:10" x14ac:dyDescent="0.25">
      <c r="B2965" s="20"/>
      <c r="C2965" s="20"/>
      <c r="D2965" s="20"/>
      <c r="E2965" s="20"/>
      <c r="F2965" s="20"/>
      <c r="G2965" s="20"/>
      <c r="H2965" s="20"/>
      <c r="I2965" s="20"/>
      <c r="J2965" s="20"/>
    </row>
    <row r="2966" spans="2:10" x14ac:dyDescent="0.25">
      <c r="B2966" s="20"/>
      <c r="C2966" s="20"/>
      <c r="D2966" s="20"/>
      <c r="E2966" s="20"/>
      <c r="F2966" s="20"/>
      <c r="G2966" s="20"/>
      <c r="H2966" s="20"/>
      <c r="I2966" s="20"/>
      <c r="J2966" s="20"/>
    </row>
    <row r="2967" spans="2:10" x14ac:dyDescent="0.25">
      <c r="B2967" s="20"/>
      <c r="C2967" s="20"/>
      <c r="D2967" s="20"/>
      <c r="E2967" s="20"/>
      <c r="F2967" s="20"/>
      <c r="G2967" s="20"/>
      <c r="H2967" s="20"/>
      <c r="I2967" s="20"/>
      <c r="J2967" s="20"/>
    </row>
    <row r="2968" spans="2:10" x14ac:dyDescent="0.25">
      <c r="B2968" s="20"/>
      <c r="C2968" s="20"/>
      <c r="D2968" s="20"/>
      <c r="E2968" s="20"/>
      <c r="F2968" s="20"/>
      <c r="G2968" s="20"/>
      <c r="H2968" s="20"/>
      <c r="I2968" s="20"/>
      <c r="J2968" s="20"/>
    </row>
    <row r="2969" spans="2:10" x14ac:dyDescent="0.25">
      <c r="B2969" s="20"/>
      <c r="C2969" s="20"/>
      <c r="D2969" s="20"/>
      <c r="E2969" s="20"/>
      <c r="F2969" s="20"/>
      <c r="G2969" s="20"/>
      <c r="H2969" s="20"/>
      <c r="I2969" s="20"/>
      <c r="J2969" s="20"/>
    </row>
    <row r="2970" spans="2:10" x14ac:dyDescent="0.25">
      <c r="B2970" s="20"/>
      <c r="C2970" s="20"/>
      <c r="D2970" s="20"/>
      <c r="E2970" s="20"/>
      <c r="F2970" s="20"/>
      <c r="G2970" s="20"/>
      <c r="H2970" s="20"/>
      <c r="I2970" s="20"/>
      <c r="J2970" s="20"/>
    </row>
    <row r="2971" spans="2:10" x14ac:dyDescent="0.25">
      <c r="B2971" s="20"/>
      <c r="C2971" s="20"/>
      <c r="D2971" s="20"/>
      <c r="E2971" s="20"/>
      <c r="F2971" s="20"/>
      <c r="G2971" s="20"/>
      <c r="H2971" s="20"/>
      <c r="I2971" s="20"/>
      <c r="J2971" s="20"/>
    </row>
    <row r="2972" spans="2:10" x14ac:dyDescent="0.25">
      <c r="B2972" s="20"/>
      <c r="C2972" s="20"/>
      <c r="D2972" s="20"/>
      <c r="E2972" s="20"/>
      <c r="F2972" s="20"/>
      <c r="G2972" s="20"/>
      <c r="H2972" s="20"/>
      <c r="I2972" s="20"/>
      <c r="J2972" s="20"/>
    </row>
    <row r="2973" spans="2:10" x14ac:dyDescent="0.25">
      <c r="B2973" s="20"/>
      <c r="C2973" s="20"/>
      <c r="D2973" s="20"/>
      <c r="E2973" s="20"/>
      <c r="F2973" s="20"/>
      <c r="G2973" s="20"/>
      <c r="H2973" s="20"/>
      <c r="I2973" s="20"/>
      <c r="J2973" s="20"/>
    </row>
    <row r="2974" spans="2:10" x14ac:dyDescent="0.25">
      <c r="B2974" s="20"/>
      <c r="C2974" s="20"/>
      <c r="D2974" s="20"/>
      <c r="E2974" s="20"/>
      <c r="F2974" s="20"/>
      <c r="G2974" s="20"/>
      <c r="H2974" s="20"/>
      <c r="I2974" s="20"/>
      <c r="J2974" s="20"/>
    </row>
    <row r="2975" spans="2:10" x14ac:dyDescent="0.25">
      <c r="B2975" s="20"/>
      <c r="C2975" s="20"/>
      <c r="D2975" s="20"/>
      <c r="E2975" s="20"/>
      <c r="F2975" s="20"/>
      <c r="G2975" s="20"/>
      <c r="H2975" s="20"/>
      <c r="I2975" s="20"/>
      <c r="J2975" s="20"/>
    </row>
    <row r="2976" spans="2:10" x14ac:dyDescent="0.25">
      <c r="B2976" s="20"/>
      <c r="C2976" s="20"/>
      <c r="D2976" s="20"/>
      <c r="E2976" s="20"/>
      <c r="F2976" s="20"/>
      <c r="G2976" s="20"/>
      <c r="H2976" s="20"/>
      <c r="I2976" s="20"/>
      <c r="J2976" s="20"/>
    </row>
    <row r="2977" spans="2:10" x14ac:dyDescent="0.25">
      <c r="B2977" s="20"/>
      <c r="C2977" s="20"/>
      <c r="D2977" s="20"/>
      <c r="E2977" s="20"/>
      <c r="F2977" s="20"/>
      <c r="G2977" s="20"/>
      <c r="H2977" s="20"/>
      <c r="I2977" s="20"/>
      <c r="J2977" s="20"/>
    </row>
    <row r="2978" spans="2:10" x14ac:dyDescent="0.25">
      <c r="B2978" s="20"/>
      <c r="C2978" s="20"/>
      <c r="D2978" s="20"/>
      <c r="E2978" s="20"/>
      <c r="F2978" s="20"/>
      <c r="G2978" s="20"/>
      <c r="H2978" s="20"/>
      <c r="I2978" s="20"/>
      <c r="J2978" s="20"/>
    </row>
    <row r="2979" spans="2:10" x14ac:dyDescent="0.25">
      <c r="B2979" s="20"/>
      <c r="C2979" s="20"/>
      <c r="D2979" s="20"/>
      <c r="E2979" s="20"/>
      <c r="F2979" s="20"/>
      <c r="G2979" s="20"/>
      <c r="H2979" s="20"/>
      <c r="I2979" s="20"/>
      <c r="J2979" s="20"/>
    </row>
    <row r="2980" spans="2:10" x14ac:dyDescent="0.25">
      <c r="B2980" s="20"/>
      <c r="C2980" s="20"/>
      <c r="D2980" s="20"/>
      <c r="E2980" s="20"/>
      <c r="F2980" s="20"/>
      <c r="G2980" s="20"/>
      <c r="H2980" s="20"/>
      <c r="I2980" s="20"/>
      <c r="J2980" s="20"/>
    </row>
    <row r="2981" spans="2:10" x14ac:dyDescent="0.25">
      <c r="B2981" s="20"/>
      <c r="C2981" s="20"/>
      <c r="D2981" s="20"/>
      <c r="E2981" s="20"/>
      <c r="F2981" s="20"/>
      <c r="G2981" s="20"/>
      <c r="H2981" s="20"/>
      <c r="I2981" s="20"/>
      <c r="J2981" s="20"/>
    </row>
    <row r="2982" spans="2:10" x14ac:dyDescent="0.25">
      <c r="B2982" s="20"/>
      <c r="C2982" s="20"/>
      <c r="D2982" s="20"/>
      <c r="E2982" s="20"/>
      <c r="F2982" s="20"/>
      <c r="G2982" s="20"/>
      <c r="H2982" s="20"/>
      <c r="I2982" s="20"/>
      <c r="J2982" s="20"/>
    </row>
    <row r="2983" spans="2:10" x14ac:dyDescent="0.25">
      <c r="B2983" s="20"/>
      <c r="C2983" s="20"/>
      <c r="D2983" s="20"/>
      <c r="E2983" s="20"/>
      <c r="F2983" s="20"/>
      <c r="G2983" s="20"/>
      <c r="H2983" s="20"/>
      <c r="I2983" s="20"/>
      <c r="J2983" s="20"/>
    </row>
    <row r="2984" spans="2:10" x14ac:dyDescent="0.25">
      <c r="B2984" s="20"/>
      <c r="C2984" s="20"/>
      <c r="D2984" s="20"/>
      <c r="E2984" s="20"/>
      <c r="F2984" s="20"/>
      <c r="G2984" s="20"/>
      <c r="H2984" s="20"/>
      <c r="I2984" s="20"/>
      <c r="J2984" s="20"/>
    </row>
    <row r="2985" spans="2:10" x14ac:dyDescent="0.25">
      <c r="B2985" s="20"/>
      <c r="C2985" s="20"/>
      <c r="D2985" s="20"/>
      <c r="E2985" s="20"/>
      <c r="F2985" s="20"/>
      <c r="G2985" s="20"/>
      <c r="H2985" s="20"/>
      <c r="I2985" s="20"/>
      <c r="J2985" s="20"/>
    </row>
    <row r="2986" spans="2:10" x14ac:dyDescent="0.25">
      <c r="B2986" s="20"/>
      <c r="C2986" s="20"/>
      <c r="D2986" s="20"/>
      <c r="E2986" s="20"/>
      <c r="F2986" s="20"/>
      <c r="G2986" s="20"/>
      <c r="H2986" s="20"/>
      <c r="I2986" s="20"/>
      <c r="J2986" s="20"/>
    </row>
    <row r="2987" spans="2:10" x14ac:dyDescent="0.25">
      <c r="B2987" s="20"/>
      <c r="C2987" s="20"/>
      <c r="D2987" s="20"/>
      <c r="E2987" s="20"/>
      <c r="F2987" s="20"/>
      <c r="G2987" s="20"/>
      <c r="H2987" s="20"/>
      <c r="I2987" s="20"/>
      <c r="J2987" s="20"/>
    </row>
    <row r="2988" spans="2:10" x14ac:dyDescent="0.25">
      <c r="B2988" s="20"/>
      <c r="C2988" s="20"/>
      <c r="D2988" s="20"/>
      <c r="E2988" s="20"/>
      <c r="F2988" s="20"/>
      <c r="G2988" s="20"/>
      <c r="H2988" s="20"/>
      <c r="I2988" s="20"/>
      <c r="J2988" s="20"/>
    </row>
    <row r="2989" spans="2:10" x14ac:dyDescent="0.25">
      <c r="B2989" s="20"/>
      <c r="C2989" s="20"/>
      <c r="D2989" s="20"/>
      <c r="E2989" s="20"/>
      <c r="F2989" s="20"/>
      <c r="G2989" s="20"/>
      <c r="H2989" s="20"/>
      <c r="I2989" s="20"/>
      <c r="J2989" s="20"/>
    </row>
    <row r="2990" spans="2:10" x14ac:dyDescent="0.25">
      <c r="B2990" s="20"/>
      <c r="C2990" s="20"/>
      <c r="D2990" s="20"/>
      <c r="E2990" s="20"/>
      <c r="F2990" s="20"/>
      <c r="G2990" s="20"/>
      <c r="H2990" s="20"/>
      <c r="I2990" s="20"/>
      <c r="J2990" s="20"/>
    </row>
    <row r="2991" spans="2:10" x14ac:dyDescent="0.25">
      <c r="B2991" s="20"/>
      <c r="C2991" s="20"/>
      <c r="D2991" s="20"/>
      <c r="E2991" s="20"/>
      <c r="F2991" s="20"/>
      <c r="G2991" s="20"/>
      <c r="H2991" s="20"/>
      <c r="I2991" s="20"/>
      <c r="J2991" s="20"/>
    </row>
    <row r="2992" spans="2:10" x14ac:dyDescent="0.25">
      <c r="B2992" s="20"/>
      <c r="C2992" s="20"/>
      <c r="D2992" s="20"/>
      <c r="E2992" s="20"/>
      <c r="F2992" s="20"/>
      <c r="G2992" s="20"/>
      <c r="H2992" s="20"/>
      <c r="I2992" s="20"/>
      <c r="J2992" s="20"/>
    </row>
    <row r="2993" spans="2:10" x14ac:dyDescent="0.25">
      <c r="B2993" s="20"/>
      <c r="C2993" s="20"/>
      <c r="D2993" s="20"/>
      <c r="E2993" s="20"/>
      <c r="F2993" s="20"/>
      <c r="G2993" s="20"/>
      <c r="H2993" s="20"/>
      <c r="I2993" s="20"/>
      <c r="J2993" s="20"/>
    </row>
    <row r="2994" spans="2:10" x14ac:dyDescent="0.25">
      <c r="B2994" s="20"/>
      <c r="C2994" s="20"/>
      <c r="D2994" s="20"/>
      <c r="E2994" s="20"/>
      <c r="F2994" s="20"/>
      <c r="G2994" s="20"/>
      <c r="H2994" s="20"/>
      <c r="I2994" s="20"/>
      <c r="J2994" s="20"/>
    </row>
    <row r="2995" spans="2:10" x14ac:dyDescent="0.25">
      <c r="B2995" s="20"/>
      <c r="C2995" s="20"/>
      <c r="D2995" s="20"/>
      <c r="E2995" s="20"/>
      <c r="F2995" s="20"/>
      <c r="G2995" s="20"/>
      <c r="H2995" s="20"/>
      <c r="I2995" s="20"/>
      <c r="J2995" s="20"/>
    </row>
    <row r="2996" spans="2:10" x14ac:dyDescent="0.25">
      <c r="B2996" s="20"/>
      <c r="C2996" s="20"/>
      <c r="D2996" s="20"/>
      <c r="E2996" s="20"/>
      <c r="F2996" s="20"/>
      <c r="G2996" s="20"/>
      <c r="H2996" s="20"/>
      <c r="I2996" s="20"/>
      <c r="J2996" s="20"/>
    </row>
    <row r="2997" spans="2:10" x14ac:dyDescent="0.25">
      <c r="B2997" s="20"/>
      <c r="C2997" s="20"/>
      <c r="D2997" s="20"/>
      <c r="E2997" s="20"/>
      <c r="F2997" s="20"/>
      <c r="G2997" s="20"/>
      <c r="H2997" s="20"/>
      <c r="I2997" s="20"/>
      <c r="J2997" s="20"/>
    </row>
    <row r="2998" spans="2:10" x14ac:dyDescent="0.25">
      <c r="B2998" s="20"/>
      <c r="C2998" s="20"/>
      <c r="D2998" s="20"/>
      <c r="E2998" s="20"/>
      <c r="F2998" s="20"/>
      <c r="G2998" s="20"/>
      <c r="H2998" s="20"/>
      <c r="I2998" s="20"/>
      <c r="J2998" s="20"/>
    </row>
    <row r="2999" spans="2:10" x14ac:dyDescent="0.25">
      <c r="B2999" s="20"/>
      <c r="C2999" s="20"/>
      <c r="D2999" s="20"/>
      <c r="E2999" s="20"/>
      <c r="F2999" s="20"/>
      <c r="G2999" s="20"/>
      <c r="H2999" s="20"/>
      <c r="I2999" s="20"/>
      <c r="J2999" s="20"/>
    </row>
    <row r="3000" spans="2:10" x14ac:dyDescent="0.25">
      <c r="B3000" s="20"/>
      <c r="C3000" s="20"/>
      <c r="D3000" s="20"/>
      <c r="E3000" s="20"/>
      <c r="F3000" s="20"/>
      <c r="G3000" s="20"/>
      <c r="H3000" s="20"/>
      <c r="I3000" s="20"/>
      <c r="J3000" s="20"/>
    </row>
    <row r="3001" spans="2:10" x14ac:dyDescent="0.25">
      <c r="B3001" s="20"/>
      <c r="C3001" s="20"/>
      <c r="D3001" s="20"/>
      <c r="E3001" s="20"/>
      <c r="F3001" s="20"/>
      <c r="G3001" s="20"/>
      <c r="H3001" s="20"/>
      <c r="I3001" s="20"/>
      <c r="J3001" s="20"/>
    </row>
    <row r="3002" spans="2:10" x14ac:dyDescent="0.25">
      <c r="B3002" s="20"/>
      <c r="C3002" s="20"/>
      <c r="D3002" s="20"/>
      <c r="E3002" s="20"/>
      <c r="F3002" s="20"/>
      <c r="G3002" s="20"/>
      <c r="H3002" s="20"/>
      <c r="I3002" s="20"/>
      <c r="J3002" s="20"/>
    </row>
    <row r="3003" spans="2:10" x14ac:dyDescent="0.25">
      <c r="B3003" s="20"/>
      <c r="C3003" s="20"/>
      <c r="D3003" s="20"/>
      <c r="E3003" s="20"/>
      <c r="F3003" s="20"/>
      <c r="G3003" s="20"/>
      <c r="H3003" s="20"/>
      <c r="I3003" s="20"/>
      <c r="J3003" s="20"/>
    </row>
    <row r="3004" spans="2:10" x14ac:dyDescent="0.25">
      <c r="B3004" s="20"/>
      <c r="C3004" s="20"/>
      <c r="D3004" s="20"/>
      <c r="E3004" s="20"/>
      <c r="F3004" s="20"/>
      <c r="G3004" s="20"/>
      <c r="H3004" s="20"/>
      <c r="I3004" s="20"/>
      <c r="J3004" s="20"/>
    </row>
    <row r="3005" spans="2:10" x14ac:dyDescent="0.25">
      <c r="B3005" s="20"/>
      <c r="C3005" s="20"/>
      <c r="D3005" s="20"/>
      <c r="E3005" s="20"/>
      <c r="F3005" s="20"/>
      <c r="G3005" s="20"/>
      <c r="H3005" s="20"/>
      <c r="I3005" s="20"/>
      <c r="J3005" s="20"/>
    </row>
    <row r="3006" spans="2:10" x14ac:dyDescent="0.25">
      <c r="B3006" s="20"/>
      <c r="C3006" s="20"/>
      <c r="D3006" s="20"/>
      <c r="E3006" s="20"/>
      <c r="F3006" s="20"/>
      <c r="G3006" s="20"/>
      <c r="H3006" s="20"/>
      <c r="I3006" s="20"/>
      <c r="J3006" s="20"/>
    </row>
    <row r="3007" spans="2:10" x14ac:dyDescent="0.25">
      <c r="B3007" s="20"/>
      <c r="C3007" s="20"/>
      <c r="D3007" s="20"/>
      <c r="E3007" s="20"/>
      <c r="F3007" s="20"/>
      <c r="G3007" s="20"/>
      <c r="H3007" s="20"/>
      <c r="I3007" s="20"/>
      <c r="J3007" s="20"/>
    </row>
    <row r="3008" spans="2:10" x14ac:dyDescent="0.25">
      <c r="B3008" s="20"/>
      <c r="C3008" s="20"/>
      <c r="D3008" s="20"/>
      <c r="E3008" s="20"/>
      <c r="F3008" s="20"/>
      <c r="G3008" s="20"/>
      <c r="H3008" s="20"/>
      <c r="I3008" s="20"/>
      <c r="J3008" s="20"/>
    </row>
    <row r="3009" spans="2:10" x14ac:dyDescent="0.25">
      <c r="B3009" s="20"/>
      <c r="C3009" s="20"/>
      <c r="D3009" s="20"/>
      <c r="E3009" s="20"/>
      <c r="F3009" s="20"/>
      <c r="G3009" s="20"/>
      <c r="H3009" s="20"/>
      <c r="I3009" s="20"/>
      <c r="J3009" s="20"/>
    </row>
    <row r="3010" spans="2:10" x14ac:dyDescent="0.25">
      <c r="B3010" s="20"/>
      <c r="C3010" s="20"/>
      <c r="D3010" s="20"/>
      <c r="E3010" s="20"/>
      <c r="F3010" s="20"/>
      <c r="G3010" s="20"/>
      <c r="H3010" s="20"/>
      <c r="I3010" s="20"/>
      <c r="J3010" s="20"/>
    </row>
    <row r="3011" spans="2:10" x14ac:dyDescent="0.25">
      <c r="B3011" s="20"/>
      <c r="C3011" s="20"/>
      <c r="D3011" s="20"/>
      <c r="E3011" s="20"/>
      <c r="F3011" s="20"/>
      <c r="G3011" s="20"/>
      <c r="H3011" s="20"/>
      <c r="I3011" s="20"/>
      <c r="J3011" s="20"/>
    </row>
    <row r="3012" spans="2:10" x14ac:dyDescent="0.25">
      <c r="B3012" s="20"/>
      <c r="C3012" s="20"/>
      <c r="D3012" s="20"/>
      <c r="E3012" s="20"/>
      <c r="F3012" s="20"/>
      <c r="G3012" s="20"/>
      <c r="H3012" s="20"/>
      <c r="I3012" s="20"/>
      <c r="J3012" s="20"/>
    </row>
    <row r="3013" spans="2:10" x14ac:dyDescent="0.25">
      <c r="B3013" s="20"/>
      <c r="C3013" s="20"/>
      <c r="D3013" s="20"/>
      <c r="E3013" s="20"/>
      <c r="F3013" s="20"/>
      <c r="G3013" s="20"/>
      <c r="H3013" s="20"/>
      <c r="I3013" s="20"/>
      <c r="J3013" s="20"/>
    </row>
    <row r="3014" spans="2:10" x14ac:dyDescent="0.25">
      <c r="B3014" s="20"/>
      <c r="C3014" s="20"/>
      <c r="D3014" s="20"/>
      <c r="E3014" s="20"/>
      <c r="F3014" s="20"/>
      <c r="G3014" s="20"/>
      <c r="H3014" s="20"/>
      <c r="I3014" s="20"/>
      <c r="J3014" s="20"/>
    </row>
    <row r="3015" spans="2:10" x14ac:dyDescent="0.25">
      <c r="B3015" s="20"/>
      <c r="C3015" s="20"/>
      <c r="D3015" s="20"/>
      <c r="E3015" s="20"/>
      <c r="F3015" s="20"/>
      <c r="G3015" s="20"/>
      <c r="H3015" s="20"/>
      <c r="I3015" s="20"/>
      <c r="J3015" s="20"/>
    </row>
    <row r="3016" spans="2:10" x14ac:dyDescent="0.25">
      <c r="B3016" s="20"/>
      <c r="C3016" s="20"/>
      <c r="D3016" s="20"/>
      <c r="E3016" s="20"/>
      <c r="F3016" s="20"/>
      <c r="G3016" s="20"/>
      <c r="H3016" s="20"/>
      <c r="I3016" s="20"/>
      <c r="J3016" s="20"/>
    </row>
    <row r="3017" spans="2:10" x14ac:dyDescent="0.25">
      <c r="B3017" s="20"/>
      <c r="C3017" s="20"/>
      <c r="D3017" s="20"/>
      <c r="E3017" s="20"/>
      <c r="F3017" s="20"/>
      <c r="G3017" s="20"/>
      <c r="H3017" s="20"/>
      <c r="I3017" s="20"/>
      <c r="J3017" s="20"/>
    </row>
    <row r="3018" spans="2:10" x14ac:dyDescent="0.25">
      <c r="B3018" s="20"/>
      <c r="C3018" s="20"/>
      <c r="D3018" s="20"/>
      <c r="E3018" s="20"/>
      <c r="F3018" s="20"/>
      <c r="G3018" s="20"/>
      <c r="H3018" s="20"/>
      <c r="I3018" s="20"/>
      <c r="J3018" s="20"/>
    </row>
    <row r="3019" spans="2:10" x14ac:dyDescent="0.25">
      <c r="B3019" s="20"/>
      <c r="C3019" s="20"/>
      <c r="D3019" s="20"/>
      <c r="E3019" s="20"/>
      <c r="F3019" s="20"/>
      <c r="G3019" s="20"/>
      <c r="H3019" s="20"/>
      <c r="I3019" s="20"/>
      <c r="J3019" s="20"/>
    </row>
    <row r="3020" spans="2:10" x14ac:dyDescent="0.25">
      <c r="B3020" s="20"/>
      <c r="C3020" s="20"/>
      <c r="D3020" s="20"/>
      <c r="E3020" s="20"/>
      <c r="F3020" s="20"/>
      <c r="G3020" s="20"/>
      <c r="H3020" s="20"/>
      <c r="I3020" s="20"/>
      <c r="J3020" s="20"/>
    </row>
    <row r="3021" spans="2:10" x14ac:dyDescent="0.25">
      <c r="B3021" s="20"/>
      <c r="C3021" s="20"/>
      <c r="D3021" s="20"/>
      <c r="E3021" s="20"/>
      <c r="F3021" s="20"/>
      <c r="G3021" s="20"/>
      <c r="H3021" s="20"/>
      <c r="I3021" s="20"/>
      <c r="J3021" s="20"/>
    </row>
    <row r="3022" spans="2:10" x14ac:dyDescent="0.25">
      <c r="B3022" s="20"/>
      <c r="C3022" s="20"/>
      <c r="D3022" s="20"/>
      <c r="E3022" s="20"/>
      <c r="F3022" s="20"/>
      <c r="G3022" s="20"/>
      <c r="H3022" s="20"/>
      <c r="I3022" s="20"/>
      <c r="J3022" s="20"/>
    </row>
    <row r="3023" spans="2:10" x14ac:dyDescent="0.25">
      <c r="B3023" s="20"/>
      <c r="C3023" s="20"/>
      <c r="D3023" s="20"/>
      <c r="E3023" s="20"/>
      <c r="F3023" s="20"/>
      <c r="G3023" s="20"/>
      <c r="H3023" s="20"/>
      <c r="I3023" s="20"/>
      <c r="J3023" s="20"/>
    </row>
    <row r="3024" spans="2:10" x14ac:dyDescent="0.25">
      <c r="B3024" s="20"/>
      <c r="C3024" s="20"/>
      <c r="D3024" s="20"/>
      <c r="E3024" s="20"/>
      <c r="F3024" s="20"/>
      <c r="G3024" s="20"/>
      <c r="H3024" s="20"/>
      <c r="I3024" s="20"/>
      <c r="J3024" s="20"/>
    </row>
    <row r="3025" spans="2:10" x14ac:dyDescent="0.25">
      <c r="B3025" s="20"/>
      <c r="C3025" s="20"/>
      <c r="D3025" s="20"/>
      <c r="E3025" s="20"/>
      <c r="F3025" s="20"/>
      <c r="G3025" s="20"/>
      <c r="H3025" s="20"/>
      <c r="I3025" s="20"/>
      <c r="J3025" s="20"/>
    </row>
    <row r="3026" spans="2:10" x14ac:dyDescent="0.25">
      <c r="B3026" s="20"/>
      <c r="C3026" s="20"/>
      <c r="D3026" s="20"/>
      <c r="E3026" s="20"/>
      <c r="F3026" s="20"/>
      <c r="G3026" s="20"/>
      <c r="H3026" s="20"/>
      <c r="I3026" s="20"/>
      <c r="J3026" s="20"/>
    </row>
    <row r="3027" spans="2:10" x14ac:dyDescent="0.25">
      <c r="B3027" s="20"/>
      <c r="C3027" s="20"/>
      <c r="D3027" s="20"/>
      <c r="E3027" s="20"/>
      <c r="F3027" s="20"/>
      <c r="G3027" s="20"/>
      <c r="H3027" s="20"/>
      <c r="I3027" s="20"/>
      <c r="J3027" s="20"/>
    </row>
    <row r="3028" spans="2:10" x14ac:dyDescent="0.25">
      <c r="B3028" s="20"/>
      <c r="C3028" s="20"/>
      <c r="D3028" s="20"/>
      <c r="E3028" s="20"/>
      <c r="F3028" s="20"/>
      <c r="G3028" s="20"/>
      <c r="H3028" s="20"/>
      <c r="I3028" s="20"/>
      <c r="J3028" s="20"/>
    </row>
    <row r="3029" spans="2:10" x14ac:dyDescent="0.25">
      <c r="B3029" s="20"/>
      <c r="C3029" s="20"/>
      <c r="D3029" s="20"/>
      <c r="E3029" s="20"/>
      <c r="F3029" s="20"/>
      <c r="G3029" s="20"/>
      <c r="H3029" s="20"/>
      <c r="I3029" s="20"/>
      <c r="J3029" s="20"/>
    </row>
    <row r="3030" spans="2:10" x14ac:dyDescent="0.25">
      <c r="B3030" s="20"/>
      <c r="C3030" s="20"/>
      <c r="D3030" s="20"/>
      <c r="E3030" s="20"/>
      <c r="F3030" s="20"/>
      <c r="G3030" s="20"/>
      <c r="H3030" s="20"/>
      <c r="I3030" s="20"/>
      <c r="J3030" s="20"/>
    </row>
    <row r="3031" spans="2:10" x14ac:dyDescent="0.25">
      <c r="B3031" s="20"/>
      <c r="C3031" s="20"/>
      <c r="D3031" s="20"/>
      <c r="E3031" s="20"/>
      <c r="F3031" s="20"/>
      <c r="G3031" s="20"/>
      <c r="H3031" s="20"/>
      <c r="I3031" s="20"/>
      <c r="J3031" s="20"/>
    </row>
    <row r="3032" spans="2:10" x14ac:dyDescent="0.25">
      <c r="B3032" s="20"/>
      <c r="C3032" s="20"/>
      <c r="D3032" s="20"/>
      <c r="E3032" s="20"/>
      <c r="F3032" s="20"/>
      <c r="G3032" s="20"/>
      <c r="H3032" s="20"/>
      <c r="I3032" s="20"/>
      <c r="J3032" s="20"/>
    </row>
    <row r="3033" spans="2:10" x14ac:dyDescent="0.25">
      <c r="B3033" s="20"/>
      <c r="C3033" s="20"/>
      <c r="D3033" s="20"/>
      <c r="E3033" s="20"/>
      <c r="F3033" s="20"/>
      <c r="G3033" s="20"/>
      <c r="H3033" s="20"/>
      <c r="I3033" s="20"/>
      <c r="J3033" s="20"/>
    </row>
    <row r="3034" spans="2:10" x14ac:dyDescent="0.25">
      <c r="B3034" s="20"/>
      <c r="C3034" s="20"/>
      <c r="D3034" s="20"/>
      <c r="E3034" s="20"/>
      <c r="F3034" s="20"/>
      <c r="G3034" s="20"/>
      <c r="H3034" s="20"/>
      <c r="I3034" s="20"/>
      <c r="J3034" s="20"/>
    </row>
    <row r="3035" spans="2:10" x14ac:dyDescent="0.25">
      <c r="B3035" s="20"/>
      <c r="C3035" s="20"/>
      <c r="D3035" s="20"/>
      <c r="E3035" s="20"/>
      <c r="F3035" s="20"/>
      <c r="G3035" s="20"/>
      <c r="H3035" s="20"/>
      <c r="I3035" s="20"/>
      <c r="J3035" s="20"/>
    </row>
    <row r="3036" spans="2:10" x14ac:dyDescent="0.25">
      <c r="B3036" s="20"/>
      <c r="C3036" s="20"/>
      <c r="D3036" s="20"/>
      <c r="E3036" s="20"/>
      <c r="F3036" s="20"/>
      <c r="G3036" s="20"/>
      <c r="H3036" s="20"/>
      <c r="I3036" s="20"/>
      <c r="J3036" s="20"/>
    </row>
    <row r="3037" spans="2:10" x14ac:dyDescent="0.25">
      <c r="B3037" s="20"/>
      <c r="C3037" s="20"/>
      <c r="D3037" s="20"/>
      <c r="E3037" s="20"/>
      <c r="F3037" s="20"/>
      <c r="G3037" s="20"/>
      <c r="H3037" s="20"/>
      <c r="I3037" s="20"/>
      <c r="J3037" s="20"/>
    </row>
    <row r="3038" spans="2:10" x14ac:dyDescent="0.25">
      <c r="B3038" s="20"/>
      <c r="C3038" s="20"/>
      <c r="D3038" s="20"/>
      <c r="E3038" s="20"/>
      <c r="F3038" s="20"/>
      <c r="G3038" s="20"/>
      <c r="H3038" s="20"/>
      <c r="I3038" s="20"/>
      <c r="J3038" s="20"/>
    </row>
    <row r="3039" spans="2:10" x14ac:dyDescent="0.25">
      <c r="B3039" s="20"/>
      <c r="C3039" s="20"/>
      <c r="D3039" s="20"/>
      <c r="E3039" s="20"/>
      <c r="F3039" s="20"/>
      <c r="G3039" s="20"/>
      <c r="H3039" s="20"/>
      <c r="I3039" s="20"/>
      <c r="J3039" s="20"/>
    </row>
    <row r="3040" spans="2:10" x14ac:dyDescent="0.25">
      <c r="B3040" s="20"/>
      <c r="C3040" s="20"/>
      <c r="D3040" s="20"/>
      <c r="E3040" s="20"/>
      <c r="F3040" s="20"/>
      <c r="G3040" s="20"/>
      <c r="H3040" s="20"/>
      <c r="I3040" s="20"/>
      <c r="J3040" s="20"/>
    </row>
    <row r="3041" spans="2:10" x14ac:dyDescent="0.25">
      <c r="B3041" s="20"/>
      <c r="C3041" s="20"/>
      <c r="D3041" s="20"/>
      <c r="E3041" s="20"/>
      <c r="F3041" s="20"/>
      <c r="G3041" s="20"/>
      <c r="H3041" s="20"/>
      <c r="I3041" s="20"/>
      <c r="J3041" s="20"/>
    </row>
    <row r="3042" spans="2:10" x14ac:dyDescent="0.25">
      <c r="B3042" s="20"/>
      <c r="C3042" s="20"/>
      <c r="D3042" s="20"/>
      <c r="E3042" s="20"/>
      <c r="F3042" s="20"/>
      <c r="G3042" s="20"/>
      <c r="H3042" s="20"/>
      <c r="I3042" s="20"/>
      <c r="J3042" s="20"/>
    </row>
    <row r="3043" spans="2:10" x14ac:dyDescent="0.25">
      <c r="B3043" s="20"/>
      <c r="C3043" s="20"/>
      <c r="D3043" s="20"/>
      <c r="E3043" s="20"/>
      <c r="F3043" s="20"/>
      <c r="G3043" s="20"/>
      <c r="H3043" s="20"/>
      <c r="I3043" s="20"/>
      <c r="J3043" s="20"/>
    </row>
    <row r="3044" spans="2:10" x14ac:dyDescent="0.25">
      <c r="B3044" s="20"/>
      <c r="C3044" s="20"/>
      <c r="D3044" s="20"/>
      <c r="E3044" s="20"/>
      <c r="F3044" s="20"/>
      <c r="G3044" s="20"/>
      <c r="H3044" s="20"/>
      <c r="I3044" s="20"/>
      <c r="J3044" s="20"/>
    </row>
    <row r="3045" spans="2:10" x14ac:dyDescent="0.25">
      <c r="B3045" s="20"/>
      <c r="C3045" s="20"/>
      <c r="D3045" s="20"/>
      <c r="E3045" s="20"/>
      <c r="F3045" s="20"/>
      <c r="G3045" s="20"/>
      <c r="H3045" s="20"/>
      <c r="I3045" s="20"/>
      <c r="J3045" s="20"/>
    </row>
    <row r="3046" spans="2:10" x14ac:dyDescent="0.25">
      <c r="B3046" s="20"/>
      <c r="C3046" s="20"/>
      <c r="D3046" s="20"/>
      <c r="E3046" s="20"/>
      <c r="F3046" s="20"/>
      <c r="G3046" s="20"/>
      <c r="H3046" s="20"/>
      <c r="I3046" s="20"/>
      <c r="J3046" s="20"/>
    </row>
    <row r="3047" spans="2:10" x14ac:dyDescent="0.25">
      <c r="B3047" s="20"/>
      <c r="C3047" s="20"/>
      <c r="D3047" s="20"/>
      <c r="E3047" s="20"/>
      <c r="F3047" s="20"/>
      <c r="G3047" s="20"/>
      <c r="H3047" s="20"/>
      <c r="I3047" s="20"/>
      <c r="J3047" s="20"/>
    </row>
    <row r="3048" spans="2:10" x14ac:dyDescent="0.25">
      <c r="B3048" s="20"/>
      <c r="C3048" s="20"/>
      <c r="D3048" s="20"/>
      <c r="E3048" s="20"/>
      <c r="F3048" s="20"/>
      <c r="G3048" s="20"/>
      <c r="H3048" s="20"/>
      <c r="I3048" s="20"/>
      <c r="J3048" s="20"/>
    </row>
    <row r="3049" spans="2:10" x14ac:dyDescent="0.25">
      <c r="B3049" s="20"/>
      <c r="C3049" s="20"/>
      <c r="D3049" s="20"/>
      <c r="E3049" s="20"/>
      <c r="F3049" s="20"/>
      <c r="G3049" s="20"/>
      <c r="H3049" s="20"/>
      <c r="I3049" s="20"/>
      <c r="J3049" s="20"/>
    </row>
    <row r="3050" spans="2:10" x14ac:dyDescent="0.25">
      <c r="B3050" s="20"/>
      <c r="C3050" s="20"/>
      <c r="D3050" s="20"/>
      <c r="E3050" s="20"/>
      <c r="F3050" s="20"/>
      <c r="G3050" s="20"/>
      <c r="H3050" s="20"/>
      <c r="I3050" s="20"/>
      <c r="J3050" s="20"/>
    </row>
    <row r="3051" spans="2:10" x14ac:dyDescent="0.25">
      <c r="B3051" s="20"/>
      <c r="C3051" s="20"/>
      <c r="D3051" s="20"/>
      <c r="E3051" s="20"/>
      <c r="F3051" s="20"/>
      <c r="G3051" s="20"/>
      <c r="H3051" s="20"/>
      <c r="I3051" s="20"/>
      <c r="J3051" s="20"/>
    </row>
    <row r="3052" spans="2:10" x14ac:dyDescent="0.25">
      <c r="B3052" s="20"/>
      <c r="C3052" s="20"/>
      <c r="D3052" s="20"/>
      <c r="E3052" s="20"/>
      <c r="F3052" s="20"/>
      <c r="G3052" s="20"/>
      <c r="H3052" s="20"/>
      <c r="I3052" s="20"/>
      <c r="J3052" s="20"/>
    </row>
    <row r="3053" spans="2:10" x14ac:dyDescent="0.25">
      <c r="B3053" s="20"/>
      <c r="C3053" s="20"/>
      <c r="D3053" s="20"/>
      <c r="E3053" s="20"/>
      <c r="F3053" s="20"/>
      <c r="G3053" s="20"/>
      <c r="H3053" s="20"/>
      <c r="I3053" s="20"/>
      <c r="J3053" s="20"/>
    </row>
    <row r="3054" spans="2:10" x14ac:dyDescent="0.25">
      <c r="B3054" s="20"/>
      <c r="C3054" s="20"/>
      <c r="D3054" s="20"/>
      <c r="E3054" s="20"/>
      <c r="F3054" s="20"/>
      <c r="G3054" s="20"/>
      <c r="H3054" s="20"/>
      <c r="I3054" s="20"/>
      <c r="J3054" s="20"/>
    </row>
    <row r="3055" spans="2:10" x14ac:dyDescent="0.25">
      <c r="B3055" s="20"/>
      <c r="C3055" s="20"/>
      <c r="D3055" s="20"/>
      <c r="E3055" s="20"/>
      <c r="F3055" s="20"/>
      <c r="G3055" s="20"/>
      <c r="H3055" s="20"/>
      <c r="I3055" s="20"/>
      <c r="J3055" s="20"/>
    </row>
    <row r="3056" spans="2:10" x14ac:dyDescent="0.25">
      <c r="B3056" s="20"/>
      <c r="C3056" s="20"/>
      <c r="D3056" s="20"/>
      <c r="E3056" s="20"/>
      <c r="F3056" s="20"/>
      <c r="G3056" s="20"/>
      <c r="H3056" s="20"/>
      <c r="I3056" s="20"/>
      <c r="J3056" s="20"/>
    </row>
    <row r="3057" spans="2:10" x14ac:dyDescent="0.25">
      <c r="B3057" s="20"/>
      <c r="C3057" s="20"/>
      <c r="D3057" s="20"/>
      <c r="E3057" s="20"/>
      <c r="F3057" s="20"/>
      <c r="G3057" s="20"/>
      <c r="H3057" s="20"/>
      <c r="I3057" s="20"/>
      <c r="J3057" s="20"/>
    </row>
    <row r="3058" spans="2:10" x14ac:dyDescent="0.25">
      <c r="B3058" s="20"/>
      <c r="C3058" s="20"/>
      <c r="D3058" s="20"/>
      <c r="E3058" s="20"/>
      <c r="F3058" s="20"/>
      <c r="G3058" s="20"/>
      <c r="H3058" s="20"/>
      <c r="I3058" s="20"/>
      <c r="J3058" s="20"/>
    </row>
    <row r="3059" spans="2:10" x14ac:dyDescent="0.25">
      <c r="B3059" s="20"/>
      <c r="C3059" s="20"/>
      <c r="D3059" s="20"/>
      <c r="E3059" s="20"/>
      <c r="F3059" s="20"/>
      <c r="G3059" s="20"/>
      <c r="H3059" s="20"/>
      <c r="I3059" s="20"/>
      <c r="J3059" s="20"/>
    </row>
    <row r="3060" spans="2:10" x14ac:dyDescent="0.25">
      <c r="B3060" s="20"/>
      <c r="C3060" s="20"/>
      <c r="D3060" s="20"/>
      <c r="E3060" s="20"/>
      <c r="F3060" s="20"/>
      <c r="G3060" s="20"/>
      <c r="H3060" s="20"/>
      <c r="I3060" s="20"/>
      <c r="J3060" s="20"/>
    </row>
    <row r="3061" spans="2:10" x14ac:dyDescent="0.25">
      <c r="B3061" s="20"/>
      <c r="C3061" s="20"/>
      <c r="D3061" s="20"/>
      <c r="E3061" s="20"/>
      <c r="F3061" s="20"/>
      <c r="G3061" s="20"/>
      <c r="H3061" s="20"/>
      <c r="I3061" s="20"/>
      <c r="J3061" s="20"/>
    </row>
    <row r="3062" spans="2:10" x14ac:dyDescent="0.25">
      <c r="B3062" s="20"/>
      <c r="C3062" s="20"/>
      <c r="D3062" s="20"/>
      <c r="E3062" s="20"/>
      <c r="F3062" s="20"/>
      <c r="G3062" s="20"/>
      <c r="H3062" s="20"/>
      <c r="I3062" s="20"/>
      <c r="J3062" s="20"/>
    </row>
    <row r="3063" spans="2:10" x14ac:dyDescent="0.25">
      <c r="B3063" s="20"/>
      <c r="C3063" s="20"/>
      <c r="D3063" s="20"/>
      <c r="E3063" s="20"/>
      <c r="F3063" s="20"/>
      <c r="G3063" s="20"/>
      <c r="H3063" s="20"/>
      <c r="I3063" s="20"/>
      <c r="J3063" s="20"/>
    </row>
    <row r="3064" spans="2:10" x14ac:dyDescent="0.25">
      <c r="B3064" s="20"/>
      <c r="C3064" s="20"/>
      <c r="D3064" s="20"/>
      <c r="E3064" s="20"/>
      <c r="F3064" s="20"/>
      <c r="G3064" s="20"/>
      <c r="H3064" s="20"/>
      <c r="I3064" s="20"/>
      <c r="J3064" s="20"/>
    </row>
    <row r="3065" spans="2:10" x14ac:dyDescent="0.25">
      <c r="B3065" s="20"/>
      <c r="C3065" s="20"/>
      <c r="D3065" s="20"/>
      <c r="E3065" s="20"/>
      <c r="F3065" s="20"/>
      <c r="G3065" s="20"/>
      <c r="H3065" s="20"/>
      <c r="I3065" s="20"/>
      <c r="J3065" s="20"/>
    </row>
    <row r="3066" spans="2:10" x14ac:dyDescent="0.25">
      <c r="B3066" s="20"/>
      <c r="C3066" s="20"/>
      <c r="D3066" s="20"/>
      <c r="E3066" s="20"/>
      <c r="F3066" s="20"/>
      <c r="G3066" s="20"/>
      <c r="H3066" s="20"/>
      <c r="I3066" s="20"/>
      <c r="J3066" s="20"/>
    </row>
    <row r="3067" spans="2:10" x14ac:dyDescent="0.25">
      <c r="B3067" s="20"/>
      <c r="C3067" s="20"/>
      <c r="D3067" s="20"/>
      <c r="E3067" s="20"/>
      <c r="F3067" s="20"/>
      <c r="G3067" s="20"/>
      <c r="H3067" s="20"/>
      <c r="I3067" s="20"/>
      <c r="J3067" s="20"/>
    </row>
    <row r="3068" spans="2:10" x14ac:dyDescent="0.25">
      <c r="B3068" s="20"/>
      <c r="C3068" s="20"/>
      <c r="D3068" s="20"/>
      <c r="E3068" s="20"/>
      <c r="F3068" s="20"/>
      <c r="G3068" s="20"/>
      <c r="H3068" s="20"/>
      <c r="I3068" s="20"/>
      <c r="J3068" s="20"/>
    </row>
    <row r="3069" spans="2:10" x14ac:dyDescent="0.25">
      <c r="B3069" s="20"/>
      <c r="C3069" s="20"/>
      <c r="D3069" s="20"/>
      <c r="E3069" s="20"/>
      <c r="F3069" s="20"/>
      <c r="G3069" s="20"/>
      <c r="H3069" s="20"/>
      <c r="I3069" s="20"/>
      <c r="J3069" s="20"/>
    </row>
    <row r="3070" spans="2:10" x14ac:dyDescent="0.25">
      <c r="B3070" s="20"/>
      <c r="C3070" s="20"/>
      <c r="D3070" s="20"/>
      <c r="E3070" s="20"/>
      <c r="F3070" s="20"/>
      <c r="G3070" s="20"/>
      <c r="H3070" s="20"/>
      <c r="I3070" s="20"/>
      <c r="J3070" s="20"/>
    </row>
    <row r="3071" spans="2:10" x14ac:dyDescent="0.25">
      <c r="B3071" s="20"/>
      <c r="C3071" s="20"/>
      <c r="D3071" s="20"/>
      <c r="E3071" s="20"/>
      <c r="F3071" s="20"/>
      <c r="G3071" s="20"/>
      <c r="H3071" s="20"/>
      <c r="I3071" s="20"/>
      <c r="J3071" s="20"/>
    </row>
    <row r="3072" spans="2:10" x14ac:dyDescent="0.25">
      <c r="B3072" s="20"/>
      <c r="C3072" s="20"/>
      <c r="D3072" s="20"/>
      <c r="E3072" s="20"/>
      <c r="F3072" s="20"/>
      <c r="G3072" s="20"/>
      <c r="H3072" s="20"/>
      <c r="I3072" s="20"/>
      <c r="J3072" s="20"/>
    </row>
    <row r="3073" spans="2:10" x14ac:dyDescent="0.25">
      <c r="B3073" s="20"/>
      <c r="C3073" s="20"/>
      <c r="D3073" s="20"/>
      <c r="E3073" s="20"/>
      <c r="F3073" s="20"/>
      <c r="G3073" s="20"/>
      <c r="H3073" s="20"/>
      <c r="I3073" s="20"/>
      <c r="J3073" s="20"/>
    </row>
    <row r="3074" spans="2:10" x14ac:dyDescent="0.25">
      <c r="B3074" s="20"/>
      <c r="C3074" s="20"/>
      <c r="D3074" s="20"/>
      <c r="E3074" s="20"/>
      <c r="F3074" s="20"/>
      <c r="G3074" s="20"/>
      <c r="H3074" s="20"/>
      <c r="I3074" s="20"/>
      <c r="J3074" s="20"/>
    </row>
    <row r="3075" spans="2:10" x14ac:dyDescent="0.25">
      <c r="B3075" s="20"/>
      <c r="C3075" s="20"/>
      <c r="D3075" s="20"/>
      <c r="E3075" s="20"/>
      <c r="F3075" s="20"/>
      <c r="G3075" s="20"/>
      <c r="H3075" s="20"/>
      <c r="I3075" s="20"/>
      <c r="J3075" s="20"/>
    </row>
    <row r="3076" spans="2:10" x14ac:dyDescent="0.25">
      <c r="B3076" s="20"/>
      <c r="C3076" s="20"/>
      <c r="D3076" s="20"/>
      <c r="E3076" s="20"/>
      <c r="F3076" s="20"/>
      <c r="G3076" s="20"/>
      <c r="H3076" s="20"/>
      <c r="I3076" s="20"/>
      <c r="J3076" s="20"/>
    </row>
    <row r="3077" spans="2:10" x14ac:dyDescent="0.25">
      <c r="B3077" s="20"/>
      <c r="C3077" s="20"/>
      <c r="D3077" s="20"/>
      <c r="E3077" s="20"/>
      <c r="F3077" s="20"/>
      <c r="G3077" s="20"/>
      <c r="H3077" s="20"/>
      <c r="I3077" s="20"/>
      <c r="J3077" s="20"/>
    </row>
    <row r="3078" spans="2:10" x14ac:dyDescent="0.25">
      <c r="B3078" s="20"/>
      <c r="C3078" s="20"/>
      <c r="D3078" s="20"/>
      <c r="E3078" s="20"/>
      <c r="F3078" s="20"/>
      <c r="G3078" s="20"/>
      <c r="H3078" s="20"/>
      <c r="I3078" s="20"/>
      <c r="J3078" s="20"/>
    </row>
    <row r="3079" spans="2:10" x14ac:dyDescent="0.25">
      <c r="B3079" s="20"/>
      <c r="C3079" s="20"/>
      <c r="D3079" s="20"/>
      <c r="E3079" s="20"/>
      <c r="F3079" s="20"/>
      <c r="G3079" s="20"/>
      <c r="H3079" s="20"/>
      <c r="I3079" s="20"/>
      <c r="J3079" s="20"/>
    </row>
    <row r="3080" spans="2:10" x14ac:dyDescent="0.25">
      <c r="B3080" s="20"/>
      <c r="C3080" s="20"/>
      <c r="D3080" s="20"/>
      <c r="E3080" s="20"/>
      <c r="F3080" s="20"/>
      <c r="G3080" s="20"/>
      <c r="H3080" s="20"/>
      <c r="I3080" s="20"/>
      <c r="J3080" s="20"/>
    </row>
    <row r="3081" spans="2:10" x14ac:dyDescent="0.25">
      <c r="B3081" s="20"/>
      <c r="C3081" s="20"/>
      <c r="D3081" s="20"/>
      <c r="E3081" s="20"/>
      <c r="F3081" s="20"/>
      <c r="G3081" s="20"/>
      <c r="H3081" s="20"/>
      <c r="I3081" s="20"/>
      <c r="J3081" s="20"/>
    </row>
    <row r="3082" spans="2:10" x14ac:dyDescent="0.25">
      <c r="B3082" s="20"/>
      <c r="C3082" s="20"/>
      <c r="D3082" s="20"/>
      <c r="E3082" s="20"/>
      <c r="F3082" s="20"/>
      <c r="G3082" s="20"/>
      <c r="H3082" s="20"/>
      <c r="I3082" s="20"/>
      <c r="J3082" s="20"/>
    </row>
    <row r="3083" spans="2:10" x14ac:dyDescent="0.25">
      <c r="B3083" s="20"/>
      <c r="C3083" s="20"/>
      <c r="D3083" s="20"/>
      <c r="E3083" s="20"/>
      <c r="F3083" s="20"/>
      <c r="G3083" s="20"/>
      <c r="H3083" s="20"/>
      <c r="I3083" s="20"/>
      <c r="J3083" s="20"/>
    </row>
    <row r="3084" spans="2:10" x14ac:dyDescent="0.25">
      <c r="B3084" s="20"/>
      <c r="C3084" s="20"/>
      <c r="D3084" s="20"/>
      <c r="E3084" s="20"/>
      <c r="F3084" s="20"/>
      <c r="G3084" s="20"/>
      <c r="H3084" s="20"/>
      <c r="I3084" s="20"/>
      <c r="J3084" s="20"/>
    </row>
    <row r="3085" spans="2:10" x14ac:dyDescent="0.25">
      <c r="B3085" s="20"/>
      <c r="C3085" s="20"/>
      <c r="D3085" s="20"/>
      <c r="E3085" s="20"/>
      <c r="F3085" s="20"/>
      <c r="G3085" s="20"/>
      <c r="H3085" s="20"/>
      <c r="I3085" s="20"/>
      <c r="J3085" s="20"/>
    </row>
    <row r="3086" spans="2:10" x14ac:dyDescent="0.25">
      <c r="B3086" s="20"/>
      <c r="C3086" s="20"/>
      <c r="D3086" s="20"/>
      <c r="E3086" s="20"/>
      <c r="F3086" s="20"/>
      <c r="G3086" s="20"/>
      <c r="H3086" s="20"/>
      <c r="I3086" s="20"/>
      <c r="J3086" s="20"/>
    </row>
    <row r="3087" spans="2:10" x14ac:dyDescent="0.25">
      <c r="B3087" s="20"/>
      <c r="C3087" s="20"/>
      <c r="D3087" s="20"/>
      <c r="E3087" s="20"/>
      <c r="F3087" s="20"/>
      <c r="G3087" s="20"/>
      <c r="H3087" s="20"/>
      <c r="I3087" s="20"/>
      <c r="J3087" s="20"/>
    </row>
    <row r="3088" spans="2:10" x14ac:dyDescent="0.25">
      <c r="B3088" s="20"/>
      <c r="C3088" s="20"/>
      <c r="D3088" s="20"/>
      <c r="E3088" s="20"/>
      <c r="F3088" s="20"/>
      <c r="G3088" s="20"/>
      <c r="H3088" s="20"/>
      <c r="I3088" s="20"/>
      <c r="J3088" s="20"/>
    </row>
    <row r="3089" spans="2:10" x14ac:dyDescent="0.25">
      <c r="B3089" s="20"/>
      <c r="C3089" s="20"/>
      <c r="D3089" s="20"/>
      <c r="E3089" s="20"/>
      <c r="F3089" s="20"/>
      <c r="G3089" s="20"/>
      <c r="H3089" s="20"/>
      <c r="I3089" s="20"/>
      <c r="J3089" s="20"/>
    </row>
    <row r="3090" spans="2:10" x14ac:dyDescent="0.25">
      <c r="B3090" s="20"/>
      <c r="C3090" s="20"/>
      <c r="D3090" s="20"/>
      <c r="E3090" s="20"/>
      <c r="F3090" s="20"/>
      <c r="G3090" s="20"/>
      <c r="H3090" s="20"/>
      <c r="I3090" s="20"/>
      <c r="J3090" s="20"/>
    </row>
    <row r="3091" spans="2:10" x14ac:dyDescent="0.25">
      <c r="B3091" s="20"/>
      <c r="C3091" s="20"/>
      <c r="D3091" s="20"/>
      <c r="E3091" s="20"/>
      <c r="F3091" s="20"/>
      <c r="G3091" s="20"/>
      <c r="H3091" s="20"/>
      <c r="I3091" s="20"/>
      <c r="J3091" s="20"/>
    </row>
    <row r="3092" spans="2:10" x14ac:dyDescent="0.25">
      <c r="B3092" s="20"/>
      <c r="C3092" s="20"/>
      <c r="D3092" s="20"/>
      <c r="E3092" s="20"/>
      <c r="F3092" s="20"/>
      <c r="G3092" s="20"/>
      <c r="H3092" s="20"/>
      <c r="I3092" s="20"/>
      <c r="J3092" s="20"/>
    </row>
    <row r="3093" spans="2:10" x14ac:dyDescent="0.25">
      <c r="B3093" s="20"/>
      <c r="C3093" s="20"/>
      <c r="D3093" s="20"/>
      <c r="E3093" s="20"/>
      <c r="F3093" s="20"/>
      <c r="G3093" s="20"/>
      <c r="H3093" s="20"/>
      <c r="I3093" s="20"/>
      <c r="J3093" s="20"/>
    </row>
    <row r="3094" spans="2:10" x14ac:dyDescent="0.25">
      <c r="B3094" s="20"/>
      <c r="C3094" s="20"/>
      <c r="D3094" s="20"/>
      <c r="E3094" s="20"/>
      <c r="F3094" s="20"/>
      <c r="G3094" s="20"/>
      <c r="H3094" s="20"/>
      <c r="I3094" s="20"/>
      <c r="J3094" s="20"/>
    </row>
    <row r="3095" spans="2:10" x14ac:dyDescent="0.25">
      <c r="B3095" s="20"/>
      <c r="C3095" s="20"/>
      <c r="D3095" s="20"/>
      <c r="E3095" s="20"/>
      <c r="F3095" s="20"/>
      <c r="G3095" s="20"/>
      <c r="H3095" s="20"/>
      <c r="I3095" s="20"/>
      <c r="J3095" s="20"/>
    </row>
    <row r="3096" spans="2:10" x14ac:dyDescent="0.25">
      <c r="B3096" s="20"/>
      <c r="C3096" s="20"/>
      <c r="D3096" s="20"/>
      <c r="E3096" s="20"/>
      <c r="F3096" s="20"/>
      <c r="G3096" s="20"/>
      <c r="H3096" s="20"/>
      <c r="I3096" s="20"/>
      <c r="J3096" s="20"/>
    </row>
    <row r="3097" spans="2:10" x14ac:dyDescent="0.25">
      <c r="B3097" s="20"/>
      <c r="C3097" s="20"/>
      <c r="D3097" s="20"/>
      <c r="E3097" s="20"/>
      <c r="F3097" s="20"/>
      <c r="G3097" s="20"/>
      <c r="H3097" s="20"/>
      <c r="I3097" s="20"/>
      <c r="J3097" s="20"/>
    </row>
    <row r="3098" spans="2:10" x14ac:dyDescent="0.25">
      <c r="B3098" s="20"/>
      <c r="C3098" s="20"/>
      <c r="D3098" s="20"/>
      <c r="E3098" s="20"/>
      <c r="F3098" s="20"/>
      <c r="G3098" s="20"/>
      <c r="H3098" s="20"/>
      <c r="I3098" s="20"/>
      <c r="J3098" s="20"/>
    </row>
    <row r="3099" spans="2:10" x14ac:dyDescent="0.25">
      <c r="B3099" s="20"/>
      <c r="C3099" s="20"/>
      <c r="D3099" s="20"/>
      <c r="E3099" s="20"/>
      <c r="F3099" s="20"/>
      <c r="G3099" s="20"/>
      <c r="H3099" s="20"/>
      <c r="I3099" s="20"/>
      <c r="J3099" s="20"/>
    </row>
    <row r="3100" spans="2:10" x14ac:dyDescent="0.25">
      <c r="B3100" s="20"/>
      <c r="C3100" s="20"/>
      <c r="D3100" s="20"/>
      <c r="E3100" s="20"/>
      <c r="F3100" s="20"/>
      <c r="G3100" s="20"/>
      <c r="H3100" s="20"/>
      <c r="I3100" s="20"/>
      <c r="J3100" s="20"/>
    </row>
    <row r="3101" spans="2:10" x14ac:dyDescent="0.25">
      <c r="B3101" s="20"/>
      <c r="C3101" s="20"/>
      <c r="D3101" s="20"/>
      <c r="E3101" s="20"/>
      <c r="F3101" s="20"/>
      <c r="G3101" s="20"/>
      <c r="H3101" s="20"/>
      <c r="I3101" s="20"/>
      <c r="J3101" s="20"/>
    </row>
    <row r="3102" spans="2:10" x14ac:dyDescent="0.25">
      <c r="B3102" s="20"/>
      <c r="C3102" s="20"/>
      <c r="D3102" s="20"/>
      <c r="E3102" s="20"/>
      <c r="F3102" s="20"/>
      <c r="G3102" s="20"/>
      <c r="H3102" s="20"/>
      <c r="I3102" s="20"/>
      <c r="J3102" s="20"/>
    </row>
    <row r="3103" spans="2:10" x14ac:dyDescent="0.25">
      <c r="B3103" s="20"/>
      <c r="C3103" s="20"/>
      <c r="D3103" s="20"/>
      <c r="E3103" s="20"/>
      <c r="F3103" s="20"/>
      <c r="G3103" s="20"/>
      <c r="H3103" s="20"/>
      <c r="I3103" s="20"/>
      <c r="J3103" s="20"/>
    </row>
    <row r="3104" spans="2:10" x14ac:dyDescent="0.25">
      <c r="B3104" s="20"/>
      <c r="C3104" s="20"/>
      <c r="D3104" s="20"/>
      <c r="E3104" s="20"/>
      <c r="F3104" s="20"/>
      <c r="G3104" s="20"/>
      <c r="H3104" s="20"/>
      <c r="I3104" s="20"/>
      <c r="J3104" s="20"/>
    </row>
    <row r="3105" spans="2:10" x14ac:dyDescent="0.25">
      <c r="B3105" s="20"/>
      <c r="C3105" s="20"/>
      <c r="D3105" s="20"/>
      <c r="E3105" s="20"/>
      <c r="F3105" s="20"/>
      <c r="G3105" s="20"/>
      <c r="H3105" s="20"/>
      <c r="I3105" s="20"/>
      <c r="J3105" s="20"/>
    </row>
    <row r="3106" spans="2:10" x14ac:dyDescent="0.25">
      <c r="B3106" s="20"/>
      <c r="C3106" s="20"/>
      <c r="D3106" s="20"/>
      <c r="E3106" s="20"/>
      <c r="F3106" s="20"/>
      <c r="G3106" s="20"/>
      <c r="H3106" s="20"/>
      <c r="I3106" s="20"/>
      <c r="J3106" s="20"/>
    </row>
    <row r="3107" spans="2:10" x14ac:dyDescent="0.25">
      <c r="B3107" s="20"/>
      <c r="C3107" s="20"/>
      <c r="D3107" s="20"/>
      <c r="E3107" s="20"/>
      <c r="F3107" s="20"/>
      <c r="G3107" s="20"/>
      <c r="H3107" s="20"/>
      <c r="I3107" s="20"/>
      <c r="J3107" s="20"/>
    </row>
    <row r="3108" spans="2:10" x14ac:dyDescent="0.25">
      <c r="B3108" s="20"/>
      <c r="C3108" s="20"/>
      <c r="D3108" s="20"/>
      <c r="E3108" s="20"/>
      <c r="F3108" s="20"/>
      <c r="G3108" s="20"/>
      <c r="H3108" s="20"/>
      <c r="I3108" s="20"/>
      <c r="J3108" s="20"/>
    </row>
    <row r="3109" spans="2:10" x14ac:dyDescent="0.25">
      <c r="B3109" s="20"/>
      <c r="C3109" s="20"/>
      <c r="D3109" s="20"/>
      <c r="E3109" s="20"/>
      <c r="F3109" s="20"/>
      <c r="G3109" s="20"/>
      <c r="H3109" s="20"/>
      <c r="I3109" s="20"/>
      <c r="J3109" s="20"/>
    </row>
    <row r="3110" spans="2:10" x14ac:dyDescent="0.25">
      <c r="B3110" s="20"/>
      <c r="C3110" s="20"/>
      <c r="D3110" s="20"/>
      <c r="E3110" s="20"/>
      <c r="F3110" s="20"/>
      <c r="G3110" s="20"/>
      <c r="H3110" s="20"/>
      <c r="I3110" s="20"/>
      <c r="J3110" s="20"/>
    </row>
    <row r="3111" spans="2:10" x14ac:dyDescent="0.25">
      <c r="B3111" s="20"/>
      <c r="C3111" s="20"/>
      <c r="D3111" s="20"/>
      <c r="E3111" s="20"/>
      <c r="F3111" s="20"/>
      <c r="G3111" s="20"/>
      <c r="H3111" s="20"/>
      <c r="I3111" s="20"/>
      <c r="J3111" s="20"/>
    </row>
    <row r="3112" spans="2:10" x14ac:dyDescent="0.25">
      <c r="B3112" s="20"/>
      <c r="C3112" s="20"/>
      <c r="D3112" s="20"/>
      <c r="E3112" s="20"/>
      <c r="F3112" s="20"/>
      <c r="G3112" s="20"/>
      <c r="H3112" s="20"/>
      <c r="I3112" s="20"/>
      <c r="J3112" s="20"/>
    </row>
    <row r="3113" spans="2:10" x14ac:dyDescent="0.25">
      <c r="B3113" s="20"/>
      <c r="C3113" s="20"/>
      <c r="D3113" s="20"/>
      <c r="E3113" s="20"/>
      <c r="F3113" s="20"/>
      <c r="G3113" s="20"/>
      <c r="H3113" s="20"/>
      <c r="I3113" s="20"/>
      <c r="J3113" s="20"/>
    </row>
    <row r="3114" spans="2:10" x14ac:dyDescent="0.25">
      <c r="B3114" s="20"/>
      <c r="C3114" s="20"/>
      <c r="D3114" s="20"/>
      <c r="E3114" s="20"/>
      <c r="F3114" s="20"/>
      <c r="G3114" s="20"/>
      <c r="H3114" s="20"/>
      <c r="I3114" s="20"/>
      <c r="J3114" s="20"/>
    </row>
    <row r="3115" spans="2:10" x14ac:dyDescent="0.25">
      <c r="B3115" s="20"/>
      <c r="C3115" s="20"/>
      <c r="D3115" s="20"/>
      <c r="E3115" s="20"/>
      <c r="F3115" s="20"/>
      <c r="G3115" s="20"/>
      <c r="H3115" s="20"/>
      <c r="I3115" s="20"/>
      <c r="J3115" s="20"/>
    </row>
    <row r="3116" spans="2:10" x14ac:dyDescent="0.25">
      <c r="B3116" s="20"/>
      <c r="C3116" s="20"/>
      <c r="D3116" s="20"/>
      <c r="E3116" s="20"/>
      <c r="F3116" s="20"/>
      <c r="G3116" s="20"/>
      <c r="H3116" s="20"/>
      <c r="I3116" s="20"/>
      <c r="J3116" s="20"/>
    </row>
    <row r="3117" spans="2:10" x14ac:dyDescent="0.25">
      <c r="B3117" s="20"/>
      <c r="C3117" s="20"/>
      <c r="D3117" s="20"/>
      <c r="E3117" s="20"/>
      <c r="F3117" s="20"/>
      <c r="G3117" s="20"/>
      <c r="H3117" s="20"/>
      <c r="I3117" s="20"/>
      <c r="J3117" s="20"/>
    </row>
    <row r="3118" spans="2:10" x14ac:dyDescent="0.25">
      <c r="B3118" s="20"/>
      <c r="C3118" s="20"/>
      <c r="D3118" s="20"/>
      <c r="E3118" s="20"/>
      <c r="F3118" s="20"/>
      <c r="G3118" s="20"/>
      <c r="H3118" s="20"/>
      <c r="I3118" s="20"/>
      <c r="J3118" s="20"/>
    </row>
    <row r="3119" spans="2:10" x14ac:dyDescent="0.25">
      <c r="B3119" s="20"/>
      <c r="C3119" s="20"/>
      <c r="D3119" s="20"/>
      <c r="E3119" s="20"/>
      <c r="F3119" s="20"/>
      <c r="G3119" s="20"/>
      <c r="H3119" s="20"/>
      <c r="I3119" s="20"/>
      <c r="J3119" s="20"/>
    </row>
    <row r="3120" spans="2:10" x14ac:dyDescent="0.25">
      <c r="B3120" s="20"/>
      <c r="C3120" s="20"/>
      <c r="D3120" s="20"/>
      <c r="E3120" s="20"/>
      <c r="F3120" s="20"/>
      <c r="G3120" s="20"/>
      <c r="H3120" s="20"/>
      <c r="I3120" s="20"/>
      <c r="J3120" s="20"/>
    </row>
    <row r="3121" spans="2:10" x14ac:dyDescent="0.25">
      <c r="B3121" s="20"/>
      <c r="C3121" s="20"/>
      <c r="D3121" s="20"/>
      <c r="E3121" s="20"/>
      <c r="F3121" s="20"/>
      <c r="G3121" s="20"/>
      <c r="H3121" s="20"/>
      <c r="I3121" s="20"/>
      <c r="J3121" s="20"/>
    </row>
    <row r="3122" spans="2:10" x14ac:dyDescent="0.25">
      <c r="B3122" s="20"/>
      <c r="C3122" s="20"/>
      <c r="D3122" s="20"/>
      <c r="E3122" s="20"/>
      <c r="F3122" s="20"/>
      <c r="G3122" s="20"/>
      <c r="H3122" s="20"/>
      <c r="I3122" s="20"/>
      <c r="J3122" s="20"/>
    </row>
    <row r="3123" spans="2:10" x14ac:dyDescent="0.25">
      <c r="B3123" s="20"/>
      <c r="C3123" s="20"/>
      <c r="D3123" s="20"/>
      <c r="E3123" s="20"/>
      <c r="F3123" s="20"/>
      <c r="G3123" s="20"/>
      <c r="H3123" s="20"/>
      <c r="I3123" s="20"/>
      <c r="J3123" s="20"/>
    </row>
    <row r="3124" spans="2:10" x14ac:dyDescent="0.25">
      <c r="B3124" s="20"/>
      <c r="C3124" s="20"/>
      <c r="D3124" s="20"/>
      <c r="E3124" s="20"/>
      <c r="F3124" s="20"/>
      <c r="G3124" s="20"/>
      <c r="H3124" s="20"/>
      <c r="I3124" s="20"/>
      <c r="J3124" s="20"/>
    </row>
    <row r="3125" spans="2:10" x14ac:dyDescent="0.25">
      <c r="B3125" s="20"/>
      <c r="C3125" s="20"/>
      <c r="D3125" s="20"/>
      <c r="E3125" s="20"/>
      <c r="F3125" s="20"/>
      <c r="G3125" s="20"/>
      <c r="H3125" s="20"/>
      <c r="I3125" s="20"/>
      <c r="J3125" s="20"/>
    </row>
    <row r="3126" spans="2:10" x14ac:dyDescent="0.25">
      <c r="B3126" s="20"/>
      <c r="C3126" s="20"/>
      <c r="D3126" s="20"/>
      <c r="E3126" s="20"/>
      <c r="F3126" s="20"/>
      <c r="G3126" s="20"/>
      <c r="H3126" s="20"/>
      <c r="I3126" s="20"/>
      <c r="J3126" s="20"/>
    </row>
    <row r="3127" spans="2:10" x14ac:dyDescent="0.25">
      <c r="B3127" s="20"/>
      <c r="C3127" s="20"/>
      <c r="D3127" s="20"/>
      <c r="E3127" s="20"/>
      <c r="F3127" s="20"/>
      <c r="G3127" s="20"/>
      <c r="H3127" s="20"/>
      <c r="I3127" s="20"/>
      <c r="J3127" s="20"/>
    </row>
    <row r="3128" spans="2:10" x14ac:dyDescent="0.25">
      <c r="B3128" s="20"/>
      <c r="C3128" s="20"/>
      <c r="D3128" s="20"/>
      <c r="E3128" s="20"/>
      <c r="F3128" s="20"/>
      <c r="G3128" s="20"/>
      <c r="H3128" s="20"/>
      <c r="I3128" s="20"/>
      <c r="J3128" s="20"/>
    </row>
    <row r="3129" spans="2:10" x14ac:dyDescent="0.25">
      <c r="B3129" s="20"/>
      <c r="C3129" s="20"/>
      <c r="D3129" s="20"/>
      <c r="E3129" s="20"/>
      <c r="F3129" s="20"/>
      <c r="G3129" s="20"/>
      <c r="H3129" s="20"/>
      <c r="I3129" s="20"/>
      <c r="J3129" s="20"/>
    </row>
    <row r="3130" spans="2:10" x14ac:dyDescent="0.25">
      <c r="B3130" s="20"/>
      <c r="C3130" s="20"/>
      <c r="D3130" s="20"/>
      <c r="E3130" s="20"/>
      <c r="F3130" s="20"/>
      <c r="G3130" s="20"/>
      <c r="H3130" s="20"/>
      <c r="I3130" s="20"/>
      <c r="J3130" s="20"/>
    </row>
    <row r="3131" spans="2:10" x14ac:dyDescent="0.25">
      <c r="B3131" s="20"/>
      <c r="C3131" s="20"/>
      <c r="D3131" s="20"/>
      <c r="E3131" s="20"/>
      <c r="F3131" s="20"/>
      <c r="G3131" s="20"/>
      <c r="H3131" s="20"/>
      <c r="I3131" s="20"/>
      <c r="J3131" s="20"/>
    </row>
    <row r="3132" spans="2:10" x14ac:dyDescent="0.25">
      <c r="B3132" s="20"/>
      <c r="C3132" s="20"/>
      <c r="D3132" s="20"/>
      <c r="E3132" s="20"/>
      <c r="F3132" s="20"/>
      <c r="G3132" s="20"/>
      <c r="H3132" s="20"/>
      <c r="I3132" s="20"/>
      <c r="J3132" s="20"/>
    </row>
    <row r="3133" spans="2:10" x14ac:dyDescent="0.25">
      <c r="B3133" s="20"/>
      <c r="C3133" s="20"/>
      <c r="D3133" s="20"/>
      <c r="E3133" s="20"/>
      <c r="F3133" s="20"/>
      <c r="G3133" s="20"/>
      <c r="H3133" s="20"/>
      <c r="I3133" s="20"/>
      <c r="J3133" s="20"/>
    </row>
    <row r="3134" spans="2:10" x14ac:dyDescent="0.25">
      <c r="B3134" s="20"/>
      <c r="C3134" s="20"/>
      <c r="D3134" s="20"/>
      <c r="E3134" s="20"/>
      <c r="F3134" s="20"/>
      <c r="G3134" s="20"/>
      <c r="H3134" s="20"/>
      <c r="I3134" s="20"/>
      <c r="J3134" s="20"/>
    </row>
    <row r="3135" spans="2:10" x14ac:dyDescent="0.25">
      <c r="B3135" s="20"/>
      <c r="C3135" s="20"/>
      <c r="D3135" s="20"/>
      <c r="E3135" s="20"/>
      <c r="F3135" s="20"/>
      <c r="G3135" s="20"/>
      <c r="H3135" s="20"/>
      <c r="I3135" s="20"/>
      <c r="J3135" s="20"/>
    </row>
    <row r="3136" spans="2:10" x14ac:dyDescent="0.25">
      <c r="B3136" s="20"/>
      <c r="C3136" s="20"/>
      <c r="D3136" s="20"/>
      <c r="E3136" s="20"/>
      <c r="F3136" s="20"/>
      <c r="G3136" s="20"/>
      <c r="H3136" s="20"/>
      <c r="I3136" s="20"/>
      <c r="J3136" s="20"/>
    </row>
    <row r="3137" spans="2:10" x14ac:dyDescent="0.25">
      <c r="B3137" s="20"/>
      <c r="C3137" s="20"/>
      <c r="D3137" s="20"/>
      <c r="E3137" s="20"/>
      <c r="F3137" s="20"/>
      <c r="G3137" s="20"/>
      <c r="H3137" s="20"/>
      <c r="I3137" s="20"/>
      <c r="J3137" s="20"/>
    </row>
    <row r="3138" spans="2:10" x14ac:dyDescent="0.25">
      <c r="B3138" s="20"/>
      <c r="C3138" s="20"/>
      <c r="D3138" s="20"/>
      <c r="E3138" s="20"/>
      <c r="F3138" s="20"/>
      <c r="G3138" s="20"/>
      <c r="H3138" s="20"/>
      <c r="I3138" s="20"/>
      <c r="J3138" s="20"/>
    </row>
    <row r="3139" spans="2:10" x14ac:dyDescent="0.25">
      <c r="B3139" s="20"/>
      <c r="C3139" s="20"/>
      <c r="D3139" s="20"/>
      <c r="E3139" s="20"/>
      <c r="F3139" s="20"/>
      <c r="G3139" s="20"/>
      <c r="H3139" s="20"/>
      <c r="I3139" s="20"/>
      <c r="J3139" s="20"/>
    </row>
    <row r="3140" spans="2:10" x14ac:dyDescent="0.25">
      <c r="B3140" s="20"/>
      <c r="C3140" s="20"/>
      <c r="D3140" s="20"/>
      <c r="E3140" s="20"/>
      <c r="F3140" s="20"/>
      <c r="G3140" s="20"/>
      <c r="H3140" s="20"/>
      <c r="I3140" s="20"/>
      <c r="J3140" s="20"/>
    </row>
    <row r="3141" spans="2:10" x14ac:dyDescent="0.25">
      <c r="B3141" s="20"/>
      <c r="C3141" s="20"/>
      <c r="D3141" s="20"/>
      <c r="E3141" s="20"/>
      <c r="F3141" s="20"/>
      <c r="G3141" s="20"/>
      <c r="H3141" s="20"/>
      <c r="I3141" s="20"/>
      <c r="J3141" s="20"/>
    </row>
    <row r="3142" spans="2:10" x14ac:dyDescent="0.25">
      <c r="B3142" s="20"/>
      <c r="C3142" s="20"/>
      <c r="D3142" s="20"/>
      <c r="E3142" s="20"/>
      <c r="F3142" s="20"/>
      <c r="G3142" s="20"/>
      <c r="H3142" s="20"/>
      <c r="I3142" s="20"/>
      <c r="J3142" s="20"/>
    </row>
    <row r="3143" spans="2:10" x14ac:dyDescent="0.25">
      <c r="B3143" s="20"/>
      <c r="C3143" s="20"/>
      <c r="D3143" s="20"/>
      <c r="E3143" s="20"/>
      <c r="F3143" s="20"/>
      <c r="G3143" s="20"/>
      <c r="H3143" s="20"/>
      <c r="I3143" s="20"/>
      <c r="J3143" s="20"/>
    </row>
    <row r="3144" spans="2:10" x14ac:dyDescent="0.25">
      <c r="B3144" s="20"/>
      <c r="C3144" s="20"/>
      <c r="D3144" s="20"/>
      <c r="E3144" s="20"/>
      <c r="F3144" s="20"/>
      <c r="G3144" s="20"/>
      <c r="H3144" s="20"/>
      <c r="I3144" s="20"/>
      <c r="J3144" s="20"/>
    </row>
    <row r="3145" spans="2:10" x14ac:dyDescent="0.25">
      <c r="B3145" s="20"/>
      <c r="C3145" s="20"/>
      <c r="D3145" s="20"/>
      <c r="E3145" s="20"/>
      <c r="F3145" s="20"/>
      <c r="G3145" s="20"/>
      <c r="H3145" s="20"/>
      <c r="I3145" s="20"/>
      <c r="J3145" s="20"/>
    </row>
    <row r="3146" spans="2:10" x14ac:dyDescent="0.25">
      <c r="B3146" s="20"/>
      <c r="C3146" s="20"/>
      <c r="D3146" s="20"/>
      <c r="E3146" s="20"/>
      <c r="F3146" s="20"/>
      <c r="G3146" s="20"/>
      <c r="H3146" s="20"/>
      <c r="I3146" s="20"/>
      <c r="J3146" s="20"/>
    </row>
    <row r="3147" spans="2:10" x14ac:dyDescent="0.25">
      <c r="B3147" s="20"/>
      <c r="C3147" s="20"/>
      <c r="D3147" s="20"/>
      <c r="E3147" s="20"/>
      <c r="F3147" s="20"/>
      <c r="G3147" s="20"/>
      <c r="H3147" s="20"/>
      <c r="I3147" s="20"/>
      <c r="J3147" s="20"/>
    </row>
    <row r="3148" spans="2:10" x14ac:dyDescent="0.25">
      <c r="B3148" s="20"/>
      <c r="C3148" s="20"/>
      <c r="D3148" s="20"/>
      <c r="E3148" s="20"/>
      <c r="F3148" s="20"/>
      <c r="G3148" s="20"/>
      <c r="H3148" s="20"/>
      <c r="I3148" s="20"/>
      <c r="J3148" s="20"/>
    </row>
    <row r="3149" spans="2:10" x14ac:dyDescent="0.25">
      <c r="B3149" s="20"/>
      <c r="C3149" s="20"/>
      <c r="D3149" s="20"/>
      <c r="E3149" s="20"/>
      <c r="F3149" s="20"/>
      <c r="G3149" s="20"/>
      <c r="H3149" s="20"/>
      <c r="I3149" s="20"/>
      <c r="J3149" s="20"/>
    </row>
    <row r="3150" spans="2:10" x14ac:dyDescent="0.25">
      <c r="B3150" s="20"/>
      <c r="C3150" s="20"/>
      <c r="D3150" s="20"/>
      <c r="E3150" s="20"/>
      <c r="F3150" s="20"/>
      <c r="G3150" s="20"/>
      <c r="H3150" s="20"/>
      <c r="I3150" s="20"/>
      <c r="J3150" s="20"/>
    </row>
    <row r="3151" spans="2:10" x14ac:dyDescent="0.25">
      <c r="B3151" s="20"/>
      <c r="C3151" s="20"/>
      <c r="D3151" s="20"/>
      <c r="E3151" s="20"/>
      <c r="F3151" s="20"/>
      <c r="G3151" s="20"/>
      <c r="H3151" s="20"/>
      <c r="I3151" s="20"/>
      <c r="J3151" s="20"/>
    </row>
    <row r="3152" spans="2:10" x14ac:dyDescent="0.25">
      <c r="B3152" s="20"/>
      <c r="C3152" s="20"/>
      <c r="D3152" s="20"/>
      <c r="E3152" s="20"/>
      <c r="F3152" s="20"/>
      <c r="G3152" s="20"/>
      <c r="H3152" s="20"/>
      <c r="I3152" s="20"/>
      <c r="J3152" s="20"/>
    </row>
    <row r="3153" spans="2:10" x14ac:dyDescent="0.25">
      <c r="B3153" s="20"/>
      <c r="C3153" s="20"/>
      <c r="D3153" s="20"/>
      <c r="E3153" s="20"/>
      <c r="F3153" s="20"/>
      <c r="G3153" s="20"/>
      <c r="H3153" s="20"/>
      <c r="I3153" s="20"/>
      <c r="J3153" s="20"/>
    </row>
    <row r="3154" spans="2:10" x14ac:dyDescent="0.25">
      <c r="B3154" s="20"/>
      <c r="C3154" s="20"/>
      <c r="D3154" s="20"/>
      <c r="E3154" s="20"/>
      <c r="F3154" s="20"/>
      <c r="G3154" s="20"/>
      <c r="H3154" s="20"/>
      <c r="I3154" s="20"/>
      <c r="J3154" s="20"/>
    </row>
    <row r="3155" spans="2:10" x14ac:dyDescent="0.25">
      <c r="B3155" s="20"/>
      <c r="C3155" s="20"/>
      <c r="D3155" s="20"/>
      <c r="E3155" s="20"/>
      <c r="F3155" s="20"/>
      <c r="G3155" s="20"/>
      <c r="H3155" s="20"/>
      <c r="I3155" s="20"/>
      <c r="J3155" s="20"/>
    </row>
    <row r="3156" spans="2:10" x14ac:dyDescent="0.25">
      <c r="B3156" s="20"/>
      <c r="C3156" s="20"/>
      <c r="D3156" s="20"/>
      <c r="E3156" s="20"/>
      <c r="F3156" s="20"/>
      <c r="G3156" s="20"/>
      <c r="H3156" s="20"/>
      <c r="I3156" s="20"/>
      <c r="J3156" s="20"/>
    </row>
    <row r="3157" spans="2:10" x14ac:dyDescent="0.25">
      <c r="B3157" s="20"/>
      <c r="C3157" s="20"/>
      <c r="D3157" s="20"/>
      <c r="E3157" s="20"/>
      <c r="F3157" s="20"/>
      <c r="G3157" s="20"/>
      <c r="H3157" s="20"/>
      <c r="I3157" s="20"/>
      <c r="J3157" s="20"/>
    </row>
    <row r="3158" spans="2:10" x14ac:dyDescent="0.25">
      <c r="B3158" s="20"/>
      <c r="C3158" s="20"/>
      <c r="D3158" s="20"/>
      <c r="E3158" s="20"/>
      <c r="F3158" s="20"/>
      <c r="G3158" s="20"/>
      <c r="H3158" s="20"/>
      <c r="I3158" s="20"/>
      <c r="J3158" s="20"/>
    </row>
    <row r="3159" spans="2:10" x14ac:dyDescent="0.25">
      <c r="B3159" s="20"/>
      <c r="C3159" s="20"/>
      <c r="D3159" s="20"/>
      <c r="E3159" s="20"/>
      <c r="F3159" s="20"/>
      <c r="G3159" s="20"/>
      <c r="H3159" s="20"/>
      <c r="I3159" s="20"/>
      <c r="J3159" s="20"/>
    </row>
    <row r="3160" spans="2:10" x14ac:dyDescent="0.25">
      <c r="B3160" s="20"/>
      <c r="C3160" s="20"/>
      <c r="D3160" s="20"/>
      <c r="E3160" s="20"/>
      <c r="F3160" s="20"/>
      <c r="G3160" s="20"/>
      <c r="H3160" s="20"/>
      <c r="I3160" s="20"/>
      <c r="J3160" s="20"/>
    </row>
    <row r="3161" spans="2:10" x14ac:dyDescent="0.25">
      <c r="B3161" s="20"/>
      <c r="C3161" s="20"/>
      <c r="D3161" s="20"/>
      <c r="E3161" s="20"/>
      <c r="F3161" s="20"/>
      <c r="G3161" s="20"/>
      <c r="H3161" s="20"/>
      <c r="I3161" s="20"/>
      <c r="J3161" s="20"/>
    </row>
    <row r="3162" spans="2:10" x14ac:dyDescent="0.25">
      <c r="B3162" s="20"/>
      <c r="C3162" s="20"/>
      <c r="D3162" s="20"/>
      <c r="E3162" s="20"/>
      <c r="F3162" s="20"/>
      <c r="G3162" s="20"/>
      <c r="H3162" s="20"/>
      <c r="I3162" s="20"/>
      <c r="J3162" s="20"/>
    </row>
    <row r="3163" spans="2:10" x14ac:dyDescent="0.25">
      <c r="B3163" s="20"/>
      <c r="C3163" s="20"/>
      <c r="D3163" s="20"/>
      <c r="E3163" s="20"/>
      <c r="F3163" s="20"/>
      <c r="G3163" s="20"/>
      <c r="H3163" s="20"/>
      <c r="I3163" s="20"/>
      <c r="J3163" s="20"/>
    </row>
    <row r="3164" spans="2:10" x14ac:dyDescent="0.25">
      <c r="B3164" s="20"/>
      <c r="C3164" s="20"/>
      <c r="D3164" s="20"/>
      <c r="E3164" s="20"/>
      <c r="F3164" s="20"/>
      <c r="G3164" s="20"/>
      <c r="H3164" s="20"/>
      <c r="I3164" s="20"/>
      <c r="J3164" s="20"/>
    </row>
    <row r="3165" spans="2:10" x14ac:dyDescent="0.25">
      <c r="B3165" s="20"/>
      <c r="C3165" s="20"/>
      <c r="D3165" s="20"/>
      <c r="E3165" s="20"/>
      <c r="F3165" s="20"/>
      <c r="G3165" s="20"/>
      <c r="H3165" s="20"/>
      <c r="I3165" s="20"/>
      <c r="J3165" s="20"/>
    </row>
    <row r="3166" spans="2:10" x14ac:dyDescent="0.25">
      <c r="B3166" s="20"/>
      <c r="C3166" s="20"/>
      <c r="D3166" s="20"/>
      <c r="E3166" s="20"/>
      <c r="F3166" s="20"/>
      <c r="G3166" s="20"/>
      <c r="H3166" s="20"/>
      <c r="I3166" s="20"/>
      <c r="J3166" s="20"/>
    </row>
    <row r="3167" spans="2:10" x14ac:dyDescent="0.25">
      <c r="B3167" s="20"/>
      <c r="C3167" s="20"/>
      <c r="D3167" s="20"/>
      <c r="E3167" s="20"/>
      <c r="F3167" s="20"/>
      <c r="G3167" s="20"/>
      <c r="H3167" s="20"/>
      <c r="I3167" s="20"/>
      <c r="J3167" s="20"/>
    </row>
    <row r="3168" spans="2:10" x14ac:dyDescent="0.25">
      <c r="B3168" s="20"/>
      <c r="C3168" s="20"/>
      <c r="D3168" s="20"/>
      <c r="E3168" s="20"/>
      <c r="F3168" s="20"/>
      <c r="G3168" s="20"/>
      <c r="H3168" s="20"/>
      <c r="I3168" s="20"/>
      <c r="J3168" s="20"/>
    </row>
    <row r="3169" spans="2:10" x14ac:dyDescent="0.25">
      <c r="B3169" s="20"/>
      <c r="C3169" s="20"/>
      <c r="D3169" s="20"/>
      <c r="E3169" s="20"/>
      <c r="F3169" s="20"/>
      <c r="G3169" s="20"/>
      <c r="H3169" s="20"/>
      <c r="I3169" s="20"/>
      <c r="J3169" s="20"/>
    </row>
    <row r="3170" spans="2:10" x14ac:dyDescent="0.25">
      <c r="B3170" s="20"/>
      <c r="C3170" s="20"/>
      <c r="D3170" s="20"/>
      <c r="E3170" s="20"/>
      <c r="F3170" s="20"/>
      <c r="G3170" s="20"/>
      <c r="H3170" s="20"/>
      <c r="I3170" s="20"/>
      <c r="J3170" s="20"/>
    </row>
    <row r="3171" spans="2:10" x14ac:dyDescent="0.25">
      <c r="B3171" s="20"/>
      <c r="C3171" s="20"/>
      <c r="D3171" s="20"/>
      <c r="E3171" s="20"/>
      <c r="F3171" s="20"/>
      <c r="G3171" s="20"/>
      <c r="H3171" s="20"/>
      <c r="I3171" s="20"/>
      <c r="J3171" s="20"/>
    </row>
    <row r="3172" spans="2:10" x14ac:dyDescent="0.25">
      <c r="B3172" s="20"/>
      <c r="C3172" s="20"/>
      <c r="D3172" s="20"/>
      <c r="E3172" s="20"/>
      <c r="F3172" s="20"/>
      <c r="G3172" s="20"/>
      <c r="H3172" s="20"/>
      <c r="I3172" s="20"/>
      <c r="J3172" s="20"/>
    </row>
    <row r="3173" spans="2:10" x14ac:dyDescent="0.25">
      <c r="B3173" s="20"/>
      <c r="C3173" s="20"/>
      <c r="D3173" s="20"/>
      <c r="E3173" s="20"/>
      <c r="F3173" s="20"/>
      <c r="G3173" s="20"/>
      <c r="H3173" s="20"/>
      <c r="I3173" s="20"/>
      <c r="J3173" s="20"/>
    </row>
    <row r="3174" spans="2:10" x14ac:dyDescent="0.25">
      <c r="B3174" s="20"/>
      <c r="C3174" s="20"/>
      <c r="D3174" s="20"/>
      <c r="E3174" s="20"/>
      <c r="F3174" s="20"/>
      <c r="G3174" s="20"/>
      <c r="H3174" s="20"/>
      <c r="I3174" s="20"/>
      <c r="J3174" s="20"/>
    </row>
    <row r="3175" spans="2:10" x14ac:dyDescent="0.25">
      <c r="B3175" s="20"/>
      <c r="C3175" s="20"/>
      <c r="D3175" s="20"/>
      <c r="E3175" s="20"/>
      <c r="F3175" s="20"/>
      <c r="G3175" s="20"/>
      <c r="H3175" s="20"/>
      <c r="I3175" s="20"/>
      <c r="J3175" s="20"/>
    </row>
    <row r="3176" spans="2:10" x14ac:dyDescent="0.25">
      <c r="B3176" s="20"/>
      <c r="C3176" s="20"/>
      <c r="D3176" s="20"/>
      <c r="E3176" s="20"/>
      <c r="F3176" s="20"/>
      <c r="G3176" s="20"/>
      <c r="H3176" s="20"/>
      <c r="I3176" s="20"/>
      <c r="J3176" s="20"/>
    </row>
    <row r="3177" spans="2:10" x14ac:dyDescent="0.25">
      <c r="B3177" s="20"/>
      <c r="C3177" s="20"/>
      <c r="D3177" s="20"/>
      <c r="E3177" s="20"/>
      <c r="F3177" s="20"/>
      <c r="G3177" s="20"/>
      <c r="H3177" s="20"/>
      <c r="I3177" s="20"/>
      <c r="J3177" s="20"/>
    </row>
    <row r="3178" spans="2:10" x14ac:dyDescent="0.25">
      <c r="B3178" s="20"/>
      <c r="C3178" s="20"/>
      <c r="D3178" s="20"/>
      <c r="E3178" s="20"/>
      <c r="F3178" s="20"/>
      <c r="G3178" s="20"/>
      <c r="H3178" s="20"/>
      <c r="I3178" s="20"/>
      <c r="J3178" s="20"/>
    </row>
    <row r="3179" spans="2:10" x14ac:dyDescent="0.25">
      <c r="B3179" s="20"/>
      <c r="C3179" s="20"/>
      <c r="D3179" s="20"/>
      <c r="E3179" s="20"/>
      <c r="F3179" s="20"/>
      <c r="G3179" s="20"/>
      <c r="H3179" s="20"/>
      <c r="I3179" s="20"/>
      <c r="J3179" s="20"/>
    </row>
    <row r="3180" spans="2:10" x14ac:dyDescent="0.25">
      <c r="B3180" s="20"/>
      <c r="C3180" s="20"/>
      <c r="D3180" s="20"/>
      <c r="E3180" s="20"/>
      <c r="F3180" s="20"/>
      <c r="G3180" s="20"/>
      <c r="H3180" s="20"/>
      <c r="I3180" s="20"/>
      <c r="J3180" s="20"/>
    </row>
    <row r="3181" spans="2:10" x14ac:dyDescent="0.25">
      <c r="B3181" s="20"/>
      <c r="C3181" s="20"/>
      <c r="D3181" s="20"/>
      <c r="E3181" s="20"/>
      <c r="F3181" s="20"/>
      <c r="G3181" s="20"/>
      <c r="H3181" s="20"/>
      <c r="I3181" s="20"/>
      <c r="J3181" s="20"/>
    </row>
    <row r="3182" spans="2:10" x14ac:dyDescent="0.25">
      <c r="B3182" s="20"/>
      <c r="C3182" s="20"/>
      <c r="D3182" s="20"/>
      <c r="E3182" s="20"/>
      <c r="F3182" s="20"/>
      <c r="G3182" s="20"/>
      <c r="H3182" s="20"/>
      <c r="I3182" s="20"/>
      <c r="J3182" s="20"/>
    </row>
    <row r="3183" spans="2:10" x14ac:dyDescent="0.25">
      <c r="B3183" s="20"/>
      <c r="C3183" s="20"/>
      <c r="D3183" s="20"/>
      <c r="E3183" s="20"/>
      <c r="F3183" s="20"/>
      <c r="G3183" s="20"/>
      <c r="H3183" s="20"/>
      <c r="I3183" s="20"/>
      <c r="J3183" s="20"/>
    </row>
    <row r="3184" spans="2:10" x14ac:dyDescent="0.25">
      <c r="B3184" s="20"/>
      <c r="C3184" s="20"/>
      <c r="D3184" s="20"/>
      <c r="E3184" s="20"/>
      <c r="F3184" s="20"/>
      <c r="G3184" s="20"/>
      <c r="H3184" s="20"/>
      <c r="I3184" s="20"/>
      <c r="J3184" s="20"/>
    </row>
    <row r="3185" spans="2:10" x14ac:dyDescent="0.25">
      <c r="B3185" s="20"/>
      <c r="C3185" s="20"/>
      <c r="D3185" s="20"/>
      <c r="E3185" s="20"/>
      <c r="F3185" s="20"/>
      <c r="G3185" s="20"/>
      <c r="H3185" s="20"/>
      <c r="I3185" s="20"/>
      <c r="J3185" s="20"/>
    </row>
    <row r="3186" spans="2:10" x14ac:dyDescent="0.25">
      <c r="B3186" s="20"/>
      <c r="C3186" s="20"/>
      <c r="D3186" s="20"/>
      <c r="E3186" s="20"/>
      <c r="F3186" s="20"/>
      <c r="G3186" s="20"/>
      <c r="H3186" s="20"/>
      <c r="I3186" s="20"/>
      <c r="J3186" s="20"/>
    </row>
    <row r="3187" spans="2:10" x14ac:dyDescent="0.25">
      <c r="B3187" s="20"/>
      <c r="C3187" s="20"/>
      <c r="D3187" s="20"/>
      <c r="E3187" s="20"/>
      <c r="F3187" s="20"/>
      <c r="G3187" s="20"/>
      <c r="H3187" s="20"/>
      <c r="I3187" s="20"/>
      <c r="J3187" s="20"/>
    </row>
    <row r="3188" spans="2:10" x14ac:dyDescent="0.25">
      <c r="B3188" s="20"/>
      <c r="C3188" s="20"/>
      <c r="D3188" s="20"/>
      <c r="E3188" s="20"/>
      <c r="F3188" s="20"/>
      <c r="G3188" s="20"/>
      <c r="H3188" s="20"/>
      <c r="I3188" s="20"/>
      <c r="J3188" s="20"/>
    </row>
    <row r="3189" spans="2:10" x14ac:dyDescent="0.25">
      <c r="B3189" s="20"/>
      <c r="C3189" s="20"/>
      <c r="D3189" s="20"/>
      <c r="E3189" s="20"/>
      <c r="F3189" s="20"/>
      <c r="G3189" s="20"/>
      <c r="H3189" s="20"/>
      <c r="I3189" s="20"/>
      <c r="J3189" s="20"/>
    </row>
    <row r="3190" spans="2:10" x14ac:dyDescent="0.25">
      <c r="B3190" s="20"/>
      <c r="C3190" s="20"/>
      <c r="D3190" s="20"/>
      <c r="E3190" s="20"/>
      <c r="F3190" s="20"/>
      <c r="G3190" s="20"/>
      <c r="H3190" s="20"/>
      <c r="I3190" s="20"/>
      <c r="J3190" s="20"/>
    </row>
    <row r="3191" spans="2:10" x14ac:dyDescent="0.25">
      <c r="B3191" s="20"/>
      <c r="C3191" s="20"/>
      <c r="D3191" s="20"/>
      <c r="E3191" s="20"/>
      <c r="F3191" s="20"/>
      <c r="G3191" s="20"/>
      <c r="H3191" s="20"/>
      <c r="I3191" s="20"/>
      <c r="J3191" s="20"/>
    </row>
    <row r="3192" spans="2:10" x14ac:dyDescent="0.25">
      <c r="B3192" s="20"/>
      <c r="C3192" s="20"/>
      <c r="D3192" s="20"/>
      <c r="E3192" s="20"/>
      <c r="F3192" s="20"/>
      <c r="G3192" s="20"/>
      <c r="H3192" s="20"/>
      <c r="I3192" s="20"/>
      <c r="J3192" s="20"/>
    </row>
    <row r="3193" spans="2:10" x14ac:dyDescent="0.25">
      <c r="B3193" s="20"/>
      <c r="C3193" s="20"/>
      <c r="D3193" s="20"/>
      <c r="E3193" s="20"/>
      <c r="F3193" s="20"/>
      <c r="G3193" s="20"/>
      <c r="H3193" s="20"/>
      <c r="I3193" s="20"/>
      <c r="J3193" s="20"/>
    </row>
    <row r="3194" spans="2:10" x14ac:dyDescent="0.25">
      <c r="B3194" s="20"/>
      <c r="C3194" s="20"/>
      <c r="D3194" s="20"/>
      <c r="E3194" s="20"/>
      <c r="F3194" s="20"/>
      <c r="G3194" s="20"/>
      <c r="H3194" s="20"/>
      <c r="I3194" s="20"/>
      <c r="J3194" s="20"/>
    </row>
    <row r="3195" spans="2:10" x14ac:dyDescent="0.25">
      <c r="B3195" s="20"/>
      <c r="C3195" s="20"/>
      <c r="D3195" s="20"/>
      <c r="E3195" s="20"/>
      <c r="F3195" s="20"/>
      <c r="G3195" s="20"/>
      <c r="H3195" s="20"/>
      <c r="I3195" s="20"/>
      <c r="J3195" s="20"/>
    </row>
    <row r="3196" spans="2:10" x14ac:dyDescent="0.25">
      <c r="B3196" s="20"/>
      <c r="C3196" s="20"/>
      <c r="D3196" s="20"/>
      <c r="E3196" s="20"/>
      <c r="F3196" s="20"/>
      <c r="G3196" s="20"/>
      <c r="H3196" s="20"/>
      <c r="I3196" s="20"/>
      <c r="J3196" s="20"/>
    </row>
    <row r="3197" spans="2:10" x14ac:dyDescent="0.25">
      <c r="B3197" s="20"/>
      <c r="C3197" s="20"/>
      <c r="D3197" s="20"/>
      <c r="E3197" s="20"/>
      <c r="F3197" s="20"/>
      <c r="G3197" s="20"/>
      <c r="H3197" s="20"/>
      <c r="I3197" s="20"/>
      <c r="J3197" s="20"/>
    </row>
    <row r="3198" spans="2:10" x14ac:dyDescent="0.25">
      <c r="B3198" s="20"/>
      <c r="C3198" s="20"/>
      <c r="D3198" s="20"/>
      <c r="E3198" s="20"/>
      <c r="F3198" s="20"/>
      <c r="G3198" s="20"/>
      <c r="H3198" s="20"/>
      <c r="I3198" s="20"/>
      <c r="J3198" s="20"/>
    </row>
    <row r="3199" spans="2:10" x14ac:dyDescent="0.25">
      <c r="B3199" s="20"/>
      <c r="C3199" s="20"/>
      <c r="D3199" s="20"/>
      <c r="E3199" s="20"/>
      <c r="F3199" s="20"/>
      <c r="G3199" s="20"/>
      <c r="H3199" s="20"/>
      <c r="I3199" s="20"/>
      <c r="J3199" s="20"/>
    </row>
    <row r="3200" spans="2:10" x14ac:dyDescent="0.25">
      <c r="B3200" s="20"/>
      <c r="C3200" s="20"/>
      <c r="D3200" s="20"/>
      <c r="E3200" s="20"/>
      <c r="F3200" s="20"/>
      <c r="G3200" s="20"/>
      <c r="H3200" s="20"/>
      <c r="I3200" s="20"/>
      <c r="J3200" s="20"/>
    </row>
    <row r="3201" spans="2:10" x14ac:dyDescent="0.25">
      <c r="B3201" s="20"/>
      <c r="C3201" s="20"/>
      <c r="D3201" s="20"/>
      <c r="E3201" s="20"/>
      <c r="F3201" s="20"/>
      <c r="G3201" s="20"/>
      <c r="H3201" s="20"/>
      <c r="I3201" s="20"/>
      <c r="J3201" s="20"/>
    </row>
    <row r="3202" spans="2:10" x14ac:dyDescent="0.25">
      <c r="B3202" s="20"/>
      <c r="C3202" s="20"/>
      <c r="D3202" s="20"/>
      <c r="E3202" s="20"/>
      <c r="F3202" s="20"/>
      <c r="G3202" s="20"/>
      <c r="H3202" s="20"/>
      <c r="I3202" s="20"/>
      <c r="J3202" s="20"/>
    </row>
    <row r="3203" spans="2:10" x14ac:dyDescent="0.25">
      <c r="B3203" s="20"/>
      <c r="C3203" s="20"/>
      <c r="D3203" s="20"/>
      <c r="E3203" s="20"/>
      <c r="F3203" s="20"/>
      <c r="G3203" s="20"/>
      <c r="H3203" s="20"/>
      <c r="I3203" s="20"/>
      <c r="J3203" s="20"/>
    </row>
    <row r="3204" spans="2:10" x14ac:dyDescent="0.25">
      <c r="B3204" s="20"/>
      <c r="C3204" s="20"/>
      <c r="D3204" s="20"/>
      <c r="E3204" s="20"/>
      <c r="F3204" s="20"/>
      <c r="G3204" s="20"/>
      <c r="H3204" s="20"/>
      <c r="I3204" s="20"/>
      <c r="J3204" s="20"/>
    </row>
    <row r="3205" spans="2:10" x14ac:dyDescent="0.25">
      <c r="B3205" s="20"/>
      <c r="C3205" s="20"/>
      <c r="D3205" s="20"/>
      <c r="E3205" s="20"/>
      <c r="F3205" s="20"/>
      <c r="G3205" s="20"/>
      <c r="H3205" s="20"/>
      <c r="I3205" s="20"/>
      <c r="J3205" s="20"/>
    </row>
    <row r="3206" spans="2:10" x14ac:dyDescent="0.25">
      <c r="B3206" s="20"/>
      <c r="C3206" s="20"/>
      <c r="D3206" s="20"/>
      <c r="E3206" s="20"/>
      <c r="F3206" s="20"/>
      <c r="G3206" s="20"/>
      <c r="H3206" s="20"/>
      <c r="I3206" s="20"/>
      <c r="J3206" s="20"/>
    </row>
    <row r="3207" spans="2:10" x14ac:dyDescent="0.25">
      <c r="B3207" s="20"/>
      <c r="C3207" s="20"/>
      <c r="D3207" s="20"/>
      <c r="E3207" s="20"/>
      <c r="F3207" s="20"/>
      <c r="G3207" s="20"/>
      <c r="H3207" s="20"/>
      <c r="I3207" s="20"/>
      <c r="J3207" s="20"/>
    </row>
    <row r="3208" spans="2:10" x14ac:dyDescent="0.25">
      <c r="B3208" s="20"/>
      <c r="C3208" s="20"/>
      <c r="D3208" s="20"/>
      <c r="E3208" s="20"/>
      <c r="F3208" s="20"/>
      <c r="G3208" s="20"/>
      <c r="H3208" s="20"/>
      <c r="I3208" s="20"/>
      <c r="J3208" s="20"/>
    </row>
    <row r="3209" spans="2:10" x14ac:dyDescent="0.25">
      <c r="B3209" s="20"/>
      <c r="C3209" s="20"/>
      <c r="D3209" s="20"/>
      <c r="E3209" s="20"/>
      <c r="F3209" s="20"/>
      <c r="G3209" s="20"/>
      <c r="H3209" s="20"/>
      <c r="I3209" s="20"/>
      <c r="J3209" s="20"/>
    </row>
    <row r="3210" spans="2:10" x14ac:dyDescent="0.25">
      <c r="B3210" s="20"/>
      <c r="C3210" s="20"/>
      <c r="D3210" s="20"/>
      <c r="E3210" s="20"/>
      <c r="F3210" s="20"/>
      <c r="G3210" s="20"/>
      <c r="H3210" s="20"/>
      <c r="I3210" s="20"/>
      <c r="J3210" s="20"/>
    </row>
    <row r="3211" spans="2:10" x14ac:dyDescent="0.25">
      <c r="B3211" s="20"/>
      <c r="C3211" s="20"/>
      <c r="D3211" s="20"/>
      <c r="E3211" s="20"/>
      <c r="F3211" s="20"/>
      <c r="G3211" s="20"/>
      <c r="H3211" s="20"/>
      <c r="I3211" s="20"/>
      <c r="J3211" s="20"/>
    </row>
    <row r="3212" spans="2:10" x14ac:dyDescent="0.25">
      <c r="B3212" s="20"/>
      <c r="C3212" s="20"/>
      <c r="D3212" s="20"/>
      <c r="E3212" s="20"/>
      <c r="F3212" s="20"/>
      <c r="G3212" s="20"/>
      <c r="H3212" s="20"/>
      <c r="I3212" s="20"/>
      <c r="J3212" s="20"/>
    </row>
    <row r="3213" spans="2:10" x14ac:dyDescent="0.25">
      <c r="B3213" s="20"/>
      <c r="C3213" s="20"/>
      <c r="D3213" s="20"/>
      <c r="E3213" s="20"/>
      <c r="F3213" s="20"/>
      <c r="G3213" s="20"/>
      <c r="H3213" s="20"/>
      <c r="I3213" s="20"/>
      <c r="J3213" s="20"/>
    </row>
    <row r="3214" spans="2:10" x14ac:dyDescent="0.25">
      <c r="B3214" s="20"/>
      <c r="C3214" s="20"/>
      <c r="D3214" s="20"/>
      <c r="E3214" s="20"/>
      <c r="F3214" s="20"/>
      <c r="G3214" s="20"/>
      <c r="H3214" s="20"/>
      <c r="I3214" s="20"/>
      <c r="J3214" s="20"/>
    </row>
    <row r="3215" spans="2:10" x14ac:dyDescent="0.25">
      <c r="B3215" s="20"/>
      <c r="C3215" s="20"/>
      <c r="D3215" s="20"/>
      <c r="E3215" s="20"/>
      <c r="F3215" s="20"/>
      <c r="G3215" s="20"/>
      <c r="H3215" s="20"/>
      <c r="I3215" s="20"/>
      <c r="J3215" s="20"/>
    </row>
    <row r="3216" spans="2:10" x14ac:dyDescent="0.25">
      <c r="B3216" s="20"/>
      <c r="C3216" s="20"/>
      <c r="D3216" s="20"/>
      <c r="E3216" s="20"/>
      <c r="F3216" s="20"/>
      <c r="G3216" s="20"/>
      <c r="H3216" s="20"/>
      <c r="I3216" s="20"/>
      <c r="J3216" s="20"/>
    </row>
    <row r="3217" spans="2:10" x14ac:dyDescent="0.25">
      <c r="B3217" s="20"/>
      <c r="C3217" s="20"/>
      <c r="D3217" s="20"/>
      <c r="E3217" s="20"/>
      <c r="F3217" s="20"/>
      <c r="G3217" s="20"/>
      <c r="H3217" s="20"/>
      <c r="I3217" s="20"/>
      <c r="J3217" s="20"/>
    </row>
    <row r="3218" spans="2:10" x14ac:dyDescent="0.25">
      <c r="B3218" s="20"/>
      <c r="C3218" s="20"/>
      <c r="D3218" s="20"/>
      <c r="E3218" s="20"/>
      <c r="F3218" s="20"/>
      <c r="G3218" s="20"/>
      <c r="H3218" s="20"/>
      <c r="I3218" s="20"/>
      <c r="J3218" s="20"/>
    </row>
    <row r="3219" spans="2:10" x14ac:dyDescent="0.25">
      <c r="B3219" s="20"/>
      <c r="C3219" s="20"/>
      <c r="D3219" s="20"/>
      <c r="E3219" s="20"/>
      <c r="F3219" s="20"/>
      <c r="G3219" s="20"/>
      <c r="H3219" s="20"/>
      <c r="I3219" s="20"/>
      <c r="J3219" s="20"/>
    </row>
    <row r="3220" spans="2:10" x14ac:dyDescent="0.25">
      <c r="B3220" s="20"/>
      <c r="C3220" s="20"/>
      <c r="D3220" s="20"/>
      <c r="E3220" s="20"/>
      <c r="F3220" s="20"/>
      <c r="G3220" s="20"/>
      <c r="H3220" s="20"/>
      <c r="I3220" s="20"/>
      <c r="J3220" s="20"/>
    </row>
    <row r="3221" spans="2:10" x14ac:dyDescent="0.25">
      <c r="B3221" s="20"/>
      <c r="C3221" s="20"/>
      <c r="D3221" s="20"/>
      <c r="E3221" s="20"/>
      <c r="F3221" s="20"/>
      <c r="G3221" s="20"/>
      <c r="H3221" s="20"/>
      <c r="I3221" s="20"/>
      <c r="J3221" s="20"/>
    </row>
    <row r="3222" spans="2:10" x14ac:dyDescent="0.25">
      <c r="B3222" s="20"/>
      <c r="C3222" s="20"/>
      <c r="D3222" s="20"/>
      <c r="E3222" s="20"/>
      <c r="F3222" s="20"/>
      <c r="G3222" s="20"/>
      <c r="H3222" s="20"/>
      <c r="I3222" s="20"/>
      <c r="J3222" s="20"/>
    </row>
    <row r="3223" spans="2:10" x14ac:dyDescent="0.25">
      <c r="B3223" s="20"/>
      <c r="C3223" s="20"/>
      <c r="D3223" s="20"/>
      <c r="E3223" s="20"/>
      <c r="F3223" s="20"/>
      <c r="G3223" s="20"/>
      <c r="H3223" s="20"/>
      <c r="I3223" s="20"/>
      <c r="J3223" s="20"/>
    </row>
    <row r="3224" spans="2:10" x14ac:dyDescent="0.25">
      <c r="B3224" s="20"/>
      <c r="C3224" s="20"/>
      <c r="D3224" s="20"/>
      <c r="E3224" s="20"/>
      <c r="F3224" s="20"/>
      <c r="G3224" s="20"/>
      <c r="H3224" s="20"/>
      <c r="I3224" s="20"/>
      <c r="J3224" s="20"/>
    </row>
    <row r="3225" spans="2:10" x14ac:dyDescent="0.25">
      <c r="B3225" s="20"/>
      <c r="C3225" s="20"/>
      <c r="D3225" s="20"/>
      <c r="E3225" s="20"/>
      <c r="F3225" s="20"/>
      <c r="G3225" s="20"/>
      <c r="H3225" s="20"/>
      <c r="I3225" s="20"/>
      <c r="J3225" s="20"/>
    </row>
    <row r="3226" spans="2:10" x14ac:dyDescent="0.25">
      <c r="B3226" s="20"/>
      <c r="C3226" s="20"/>
      <c r="D3226" s="20"/>
      <c r="E3226" s="20"/>
      <c r="F3226" s="20"/>
      <c r="G3226" s="20"/>
      <c r="H3226" s="20"/>
      <c r="I3226" s="20"/>
      <c r="J3226" s="20"/>
    </row>
    <row r="3227" spans="2:10" x14ac:dyDescent="0.25">
      <c r="B3227" s="20"/>
      <c r="C3227" s="20"/>
      <c r="D3227" s="20"/>
      <c r="E3227" s="20"/>
      <c r="F3227" s="20"/>
      <c r="G3227" s="20"/>
      <c r="H3227" s="20"/>
      <c r="I3227" s="20"/>
      <c r="J3227" s="20"/>
    </row>
    <row r="3228" spans="2:10" x14ac:dyDescent="0.25">
      <c r="B3228" s="20"/>
      <c r="C3228" s="20"/>
      <c r="D3228" s="20"/>
      <c r="E3228" s="20"/>
      <c r="F3228" s="20"/>
      <c r="G3228" s="20"/>
      <c r="H3228" s="20"/>
      <c r="I3228" s="20"/>
      <c r="J3228" s="20"/>
    </row>
    <row r="3229" spans="2:10" x14ac:dyDescent="0.25">
      <c r="B3229" s="20"/>
      <c r="C3229" s="20"/>
      <c r="D3229" s="20"/>
      <c r="E3229" s="20"/>
      <c r="F3229" s="20"/>
      <c r="G3229" s="20"/>
      <c r="H3229" s="20"/>
      <c r="I3229" s="20"/>
      <c r="J3229" s="20"/>
    </row>
    <row r="3230" spans="2:10" x14ac:dyDescent="0.25">
      <c r="B3230" s="20"/>
      <c r="C3230" s="20"/>
      <c r="D3230" s="20"/>
      <c r="E3230" s="20"/>
      <c r="F3230" s="20"/>
      <c r="G3230" s="20"/>
      <c r="H3230" s="20"/>
      <c r="I3230" s="20"/>
      <c r="J3230" s="20"/>
    </row>
    <row r="3231" spans="2:10" x14ac:dyDescent="0.25">
      <c r="B3231" s="20"/>
      <c r="C3231" s="20"/>
      <c r="D3231" s="20"/>
      <c r="E3231" s="20"/>
      <c r="F3231" s="20"/>
      <c r="G3231" s="20"/>
      <c r="H3231" s="20"/>
      <c r="I3231" s="20"/>
      <c r="J3231" s="20"/>
    </row>
    <row r="3232" spans="2:10" x14ac:dyDescent="0.25">
      <c r="B3232" s="20"/>
      <c r="C3232" s="20"/>
      <c r="D3232" s="20"/>
      <c r="E3232" s="20"/>
      <c r="F3232" s="20"/>
      <c r="G3232" s="20"/>
      <c r="H3232" s="20"/>
      <c r="I3232" s="20"/>
      <c r="J3232" s="20"/>
    </row>
    <row r="3233" spans="2:10" x14ac:dyDescent="0.25">
      <c r="B3233" s="20"/>
      <c r="C3233" s="20"/>
      <c r="D3233" s="20"/>
      <c r="E3233" s="20"/>
      <c r="F3233" s="20"/>
      <c r="G3233" s="20"/>
      <c r="H3233" s="20"/>
      <c r="I3233" s="20"/>
      <c r="J3233" s="20"/>
    </row>
    <row r="3234" spans="2:10" x14ac:dyDescent="0.25">
      <c r="B3234" s="20"/>
      <c r="C3234" s="20"/>
      <c r="D3234" s="20"/>
      <c r="E3234" s="20"/>
      <c r="F3234" s="20"/>
      <c r="G3234" s="20"/>
      <c r="H3234" s="20"/>
      <c r="I3234" s="20"/>
      <c r="J3234" s="20"/>
    </row>
    <row r="3235" spans="2:10" x14ac:dyDescent="0.25">
      <c r="B3235" s="20"/>
      <c r="C3235" s="20"/>
      <c r="D3235" s="20"/>
      <c r="E3235" s="20"/>
      <c r="F3235" s="20"/>
      <c r="G3235" s="20"/>
      <c r="H3235" s="20"/>
      <c r="I3235" s="20"/>
      <c r="J3235" s="20"/>
    </row>
    <row r="3236" spans="2:10" x14ac:dyDescent="0.25">
      <c r="B3236" s="20"/>
      <c r="C3236" s="20"/>
      <c r="D3236" s="20"/>
      <c r="E3236" s="20"/>
      <c r="F3236" s="20"/>
      <c r="G3236" s="20"/>
      <c r="H3236" s="20"/>
      <c r="I3236" s="20"/>
      <c r="J3236" s="20"/>
    </row>
    <row r="3237" spans="2:10" x14ac:dyDescent="0.25">
      <c r="B3237" s="20"/>
      <c r="C3237" s="20"/>
      <c r="D3237" s="20"/>
      <c r="E3237" s="20"/>
      <c r="F3237" s="20"/>
      <c r="G3237" s="20"/>
      <c r="H3237" s="20"/>
      <c r="I3237" s="20"/>
      <c r="J3237" s="20"/>
    </row>
    <row r="3238" spans="2:10" x14ac:dyDescent="0.25">
      <c r="B3238" s="20"/>
      <c r="C3238" s="20"/>
      <c r="D3238" s="20"/>
      <c r="E3238" s="20"/>
      <c r="F3238" s="20"/>
      <c r="G3238" s="20"/>
      <c r="H3238" s="20"/>
      <c r="I3238" s="20"/>
      <c r="J3238" s="20"/>
    </row>
    <row r="3239" spans="2:10" x14ac:dyDescent="0.25">
      <c r="B3239" s="20"/>
      <c r="C3239" s="20"/>
      <c r="D3239" s="20"/>
      <c r="E3239" s="20"/>
      <c r="F3239" s="20"/>
      <c r="G3239" s="20"/>
      <c r="H3239" s="20"/>
      <c r="I3239" s="20"/>
      <c r="J3239" s="20"/>
    </row>
    <row r="3240" spans="2:10" x14ac:dyDescent="0.25">
      <c r="B3240" s="20"/>
      <c r="C3240" s="20"/>
      <c r="D3240" s="20"/>
      <c r="E3240" s="20"/>
      <c r="F3240" s="20"/>
      <c r="G3240" s="20"/>
      <c r="H3240" s="20"/>
      <c r="I3240" s="20"/>
      <c r="J3240" s="20"/>
    </row>
    <row r="3241" spans="2:10" x14ac:dyDescent="0.25">
      <c r="B3241" s="20"/>
      <c r="C3241" s="20"/>
      <c r="D3241" s="20"/>
      <c r="E3241" s="20"/>
      <c r="F3241" s="20"/>
      <c r="G3241" s="20"/>
      <c r="H3241" s="20"/>
      <c r="I3241" s="20"/>
      <c r="J3241" s="20"/>
    </row>
    <row r="3242" spans="2:10" x14ac:dyDescent="0.25">
      <c r="B3242" s="20"/>
      <c r="C3242" s="20"/>
      <c r="D3242" s="20"/>
      <c r="E3242" s="20"/>
      <c r="F3242" s="20"/>
      <c r="G3242" s="20"/>
      <c r="H3242" s="20"/>
      <c r="I3242" s="20"/>
      <c r="J3242" s="20"/>
    </row>
    <row r="3243" spans="2:10" x14ac:dyDescent="0.25">
      <c r="B3243" s="20"/>
      <c r="C3243" s="20"/>
      <c r="D3243" s="20"/>
      <c r="E3243" s="20"/>
      <c r="F3243" s="20"/>
      <c r="G3243" s="20"/>
      <c r="H3243" s="20"/>
      <c r="I3243" s="20"/>
      <c r="J3243" s="20"/>
    </row>
    <row r="3244" spans="2:10" x14ac:dyDescent="0.25">
      <c r="B3244" s="20"/>
      <c r="C3244" s="20"/>
      <c r="D3244" s="20"/>
      <c r="E3244" s="20"/>
      <c r="F3244" s="20"/>
      <c r="G3244" s="20"/>
      <c r="H3244" s="20"/>
      <c r="I3244" s="20"/>
      <c r="J3244" s="20"/>
    </row>
    <row r="3245" spans="2:10" x14ac:dyDescent="0.25">
      <c r="B3245" s="20"/>
      <c r="C3245" s="20"/>
      <c r="D3245" s="20"/>
      <c r="E3245" s="20"/>
      <c r="F3245" s="20"/>
      <c r="G3245" s="20"/>
      <c r="H3245" s="20"/>
      <c r="I3245" s="20"/>
      <c r="J3245" s="20"/>
    </row>
    <row r="3246" spans="2:10" x14ac:dyDescent="0.25">
      <c r="B3246" s="20"/>
      <c r="C3246" s="20"/>
      <c r="D3246" s="20"/>
      <c r="E3246" s="20"/>
      <c r="F3246" s="20"/>
      <c r="G3246" s="20"/>
      <c r="H3246" s="20"/>
      <c r="I3246" s="20"/>
      <c r="J3246" s="20"/>
    </row>
    <row r="3247" spans="2:10" x14ac:dyDescent="0.25">
      <c r="B3247" s="20"/>
      <c r="C3247" s="20"/>
      <c r="D3247" s="20"/>
      <c r="E3247" s="20"/>
      <c r="F3247" s="20"/>
      <c r="G3247" s="20"/>
      <c r="H3247" s="20"/>
      <c r="I3247" s="20"/>
      <c r="J3247" s="20"/>
    </row>
    <row r="3248" spans="2:10" x14ac:dyDescent="0.25">
      <c r="B3248" s="20"/>
      <c r="C3248" s="20"/>
      <c r="D3248" s="20"/>
      <c r="E3248" s="20"/>
      <c r="F3248" s="20"/>
      <c r="G3248" s="20"/>
      <c r="H3248" s="20"/>
      <c r="I3248" s="20"/>
      <c r="J3248" s="20"/>
    </row>
    <row r="3249" spans="2:10" x14ac:dyDescent="0.25">
      <c r="B3249" s="20"/>
      <c r="C3249" s="20"/>
      <c r="D3249" s="20"/>
      <c r="E3249" s="20"/>
      <c r="F3249" s="20"/>
      <c r="G3249" s="20"/>
      <c r="H3249" s="20"/>
      <c r="I3249" s="20"/>
      <c r="J3249" s="20"/>
    </row>
    <row r="3250" spans="2:10" x14ac:dyDescent="0.25">
      <c r="B3250" s="20"/>
      <c r="C3250" s="20"/>
      <c r="D3250" s="20"/>
      <c r="E3250" s="20"/>
      <c r="F3250" s="20"/>
      <c r="G3250" s="20"/>
      <c r="H3250" s="20"/>
      <c r="I3250" s="20"/>
      <c r="J3250" s="20"/>
    </row>
    <row r="3251" spans="2:10" x14ac:dyDescent="0.25">
      <c r="B3251" s="20"/>
      <c r="C3251" s="20"/>
      <c r="D3251" s="20"/>
      <c r="E3251" s="20"/>
      <c r="F3251" s="20"/>
      <c r="G3251" s="20"/>
      <c r="H3251" s="20"/>
      <c r="I3251" s="20"/>
      <c r="J3251" s="20"/>
    </row>
    <row r="3252" spans="2:10" x14ac:dyDescent="0.25">
      <c r="B3252" s="20"/>
      <c r="C3252" s="20"/>
      <c r="D3252" s="20"/>
      <c r="E3252" s="20"/>
      <c r="F3252" s="20"/>
      <c r="G3252" s="20"/>
      <c r="H3252" s="20"/>
      <c r="I3252" s="20"/>
      <c r="J3252" s="20"/>
    </row>
    <row r="3253" spans="2:10" x14ac:dyDescent="0.25">
      <c r="B3253" s="20"/>
      <c r="C3253" s="20"/>
      <c r="D3253" s="20"/>
      <c r="E3253" s="20"/>
      <c r="F3253" s="20"/>
      <c r="G3253" s="20"/>
      <c r="H3253" s="20"/>
      <c r="I3253" s="20"/>
      <c r="J3253" s="20"/>
    </row>
    <row r="3254" spans="2:10" x14ac:dyDescent="0.25">
      <c r="B3254" s="20"/>
      <c r="C3254" s="20"/>
      <c r="D3254" s="20"/>
      <c r="E3254" s="20"/>
      <c r="F3254" s="20"/>
      <c r="G3254" s="20"/>
      <c r="H3254" s="20"/>
      <c r="I3254" s="20"/>
      <c r="J3254" s="20"/>
    </row>
    <row r="3255" spans="2:10" x14ac:dyDescent="0.25">
      <c r="B3255" s="20"/>
      <c r="C3255" s="20"/>
      <c r="D3255" s="20"/>
      <c r="E3255" s="20"/>
      <c r="F3255" s="20"/>
      <c r="G3255" s="20"/>
      <c r="H3255" s="20"/>
      <c r="I3255" s="20"/>
      <c r="J3255" s="20"/>
    </row>
    <row r="3256" spans="2:10" x14ac:dyDescent="0.25">
      <c r="B3256" s="20"/>
      <c r="C3256" s="20"/>
      <c r="D3256" s="20"/>
      <c r="E3256" s="20"/>
      <c r="F3256" s="20"/>
      <c r="G3256" s="20"/>
      <c r="H3256" s="20"/>
      <c r="I3256" s="20"/>
      <c r="J3256" s="20"/>
    </row>
    <row r="3257" spans="2:10" x14ac:dyDescent="0.25">
      <c r="B3257" s="20"/>
      <c r="C3257" s="20"/>
      <c r="D3257" s="20"/>
      <c r="E3257" s="20"/>
      <c r="F3257" s="20"/>
      <c r="G3257" s="20"/>
      <c r="H3257" s="20"/>
      <c r="I3257" s="20"/>
      <c r="J3257" s="20"/>
    </row>
    <row r="3258" spans="2:10" x14ac:dyDescent="0.25">
      <c r="B3258" s="20"/>
      <c r="C3258" s="20"/>
      <c r="D3258" s="20"/>
      <c r="E3258" s="20"/>
      <c r="F3258" s="20"/>
      <c r="G3258" s="20"/>
      <c r="H3258" s="20"/>
      <c r="I3258" s="20"/>
      <c r="J3258" s="20"/>
    </row>
    <row r="3259" spans="2:10" x14ac:dyDescent="0.25">
      <c r="B3259" s="20"/>
      <c r="C3259" s="20"/>
      <c r="D3259" s="20"/>
      <c r="E3259" s="20"/>
      <c r="F3259" s="20"/>
      <c r="G3259" s="20"/>
      <c r="H3259" s="20"/>
      <c r="I3259" s="20"/>
      <c r="J3259" s="20"/>
    </row>
    <row r="3260" spans="2:10" x14ac:dyDescent="0.25">
      <c r="B3260" s="20"/>
      <c r="C3260" s="20"/>
      <c r="D3260" s="20"/>
      <c r="E3260" s="20"/>
      <c r="F3260" s="20"/>
      <c r="G3260" s="20"/>
      <c r="H3260" s="20"/>
      <c r="I3260" s="20"/>
      <c r="J3260" s="20"/>
    </row>
    <row r="3261" spans="2:10" x14ac:dyDescent="0.25">
      <c r="B3261" s="20"/>
      <c r="C3261" s="20"/>
      <c r="D3261" s="20"/>
      <c r="E3261" s="20"/>
      <c r="F3261" s="20"/>
      <c r="G3261" s="20"/>
      <c r="H3261" s="20"/>
      <c r="I3261" s="20"/>
      <c r="J3261" s="20"/>
    </row>
    <row r="3262" spans="2:10" x14ac:dyDescent="0.25">
      <c r="B3262" s="20"/>
      <c r="C3262" s="20"/>
      <c r="D3262" s="20"/>
      <c r="E3262" s="20"/>
      <c r="F3262" s="20"/>
      <c r="G3262" s="20"/>
      <c r="H3262" s="20"/>
      <c r="I3262" s="20"/>
      <c r="J3262" s="20"/>
    </row>
    <row r="3263" spans="2:10" x14ac:dyDescent="0.25">
      <c r="B3263" s="20"/>
      <c r="C3263" s="20"/>
      <c r="D3263" s="20"/>
      <c r="E3263" s="20"/>
      <c r="F3263" s="20"/>
      <c r="G3263" s="20"/>
      <c r="H3263" s="20"/>
      <c r="I3263" s="20"/>
      <c r="J3263" s="20"/>
    </row>
    <row r="3264" spans="2:10" x14ac:dyDescent="0.25">
      <c r="B3264" s="20"/>
      <c r="C3264" s="20"/>
      <c r="D3264" s="20"/>
      <c r="E3264" s="20"/>
      <c r="F3264" s="20"/>
      <c r="G3264" s="20"/>
      <c r="H3264" s="20"/>
      <c r="I3264" s="20"/>
      <c r="J3264" s="20"/>
    </row>
    <row r="3265" spans="2:10" x14ac:dyDescent="0.25">
      <c r="B3265" s="20"/>
      <c r="C3265" s="20"/>
      <c r="D3265" s="20"/>
      <c r="E3265" s="20"/>
      <c r="F3265" s="20"/>
      <c r="G3265" s="20"/>
      <c r="H3265" s="20"/>
      <c r="I3265" s="20"/>
      <c r="J3265" s="20"/>
    </row>
    <row r="3266" spans="2:10" x14ac:dyDescent="0.25">
      <c r="B3266" s="20"/>
      <c r="C3266" s="20"/>
      <c r="D3266" s="20"/>
      <c r="E3266" s="20"/>
      <c r="F3266" s="20"/>
      <c r="G3266" s="20"/>
      <c r="H3266" s="20"/>
      <c r="I3266" s="20"/>
      <c r="J3266" s="20"/>
    </row>
    <row r="3267" spans="2:10" x14ac:dyDescent="0.25">
      <c r="B3267" s="20"/>
      <c r="C3267" s="20"/>
      <c r="D3267" s="20"/>
      <c r="E3267" s="20"/>
      <c r="F3267" s="20"/>
      <c r="G3267" s="20"/>
      <c r="H3267" s="20"/>
      <c r="I3267" s="20"/>
      <c r="J3267" s="20"/>
    </row>
    <row r="3268" spans="2:10" x14ac:dyDescent="0.25">
      <c r="B3268" s="20"/>
      <c r="C3268" s="20"/>
      <c r="D3268" s="20"/>
      <c r="E3268" s="20"/>
      <c r="F3268" s="20"/>
      <c r="G3268" s="20"/>
      <c r="H3268" s="20"/>
      <c r="I3268" s="20"/>
      <c r="J3268" s="20"/>
    </row>
    <row r="3269" spans="2:10" x14ac:dyDescent="0.25">
      <c r="B3269" s="20"/>
      <c r="C3269" s="20"/>
      <c r="D3269" s="20"/>
      <c r="E3269" s="20"/>
      <c r="F3269" s="20"/>
      <c r="G3269" s="20"/>
      <c r="H3269" s="20"/>
      <c r="I3269" s="20"/>
      <c r="J3269" s="20"/>
    </row>
    <row r="3270" spans="2:10" x14ac:dyDescent="0.25">
      <c r="B3270" s="20"/>
      <c r="C3270" s="20"/>
      <c r="D3270" s="20"/>
      <c r="E3270" s="20"/>
      <c r="F3270" s="20"/>
      <c r="G3270" s="20"/>
      <c r="H3270" s="20"/>
      <c r="I3270" s="20"/>
      <c r="J3270" s="20"/>
    </row>
    <row r="3271" spans="2:10" x14ac:dyDescent="0.25">
      <c r="B3271" s="20"/>
      <c r="C3271" s="20"/>
      <c r="D3271" s="20"/>
      <c r="E3271" s="20"/>
      <c r="F3271" s="20"/>
      <c r="G3271" s="20"/>
      <c r="H3271" s="20"/>
      <c r="I3271" s="20"/>
      <c r="J3271" s="20"/>
    </row>
    <row r="3272" spans="2:10" x14ac:dyDescent="0.25">
      <c r="B3272" s="20"/>
      <c r="C3272" s="20"/>
      <c r="D3272" s="20"/>
      <c r="E3272" s="20"/>
      <c r="F3272" s="20"/>
      <c r="G3272" s="20"/>
      <c r="H3272" s="20"/>
      <c r="I3272" s="20"/>
      <c r="J3272" s="20"/>
    </row>
    <row r="3273" spans="2:10" x14ac:dyDescent="0.25">
      <c r="B3273" s="20"/>
      <c r="C3273" s="20"/>
      <c r="D3273" s="20"/>
      <c r="E3273" s="20"/>
      <c r="F3273" s="20"/>
      <c r="G3273" s="20"/>
      <c r="H3273" s="20"/>
      <c r="I3273" s="20"/>
      <c r="J3273" s="20"/>
    </row>
    <row r="3274" spans="2:10" x14ac:dyDescent="0.25">
      <c r="B3274" s="20"/>
      <c r="C3274" s="20"/>
      <c r="D3274" s="20"/>
      <c r="E3274" s="20"/>
      <c r="F3274" s="20"/>
      <c r="G3274" s="20"/>
      <c r="H3274" s="20"/>
      <c r="I3274" s="20"/>
      <c r="J3274" s="20"/>
    </row>
    <row r="3275" spans="2:10" x14ac:dyDescent="0.25">
      <c r="B3275" s="20"/>
      <c r="C3275" s="20"/>
      <c r="D3275" s="20"/>
      <c r="E3275" s="20"/>
      <c r="F3275" s="20"/>
      <c r="G3275" s="20"/>
      <c r="H3275" s="20"/>
      <c r="I3275" s="20"/>
      <c r="J3275" s="20"/>
    </row>
    <row r="3276" spans="2:10" x14ac:dyDescent="0.25">
      <c r="B3276" s="20"/>
      <c r="C3276" s="20"/>
      <c r="D3276" s="20"/>
      <c r="E3276" s="20"/>
      <c r="F3276" s="20"/>
      <c r="G3276" s="20"/>
      <c r="H3276" s="20"/>
      <c r="I3276" s="20"/>
      <c r="J3276" s="20"/>
    </row>
    <row r="3277" spans="2:10" x14ac:dyDescent="0.25">
      <c r="B3277" s="20"/>
      <c r="C3277" s="20"/>
      <c r="D3277" s="20"/>
      <c r="E3277" s="20"/>
      <c r="F3277" s="20"/>
      <c r="G3277" s="20"/>
      <c r="H3277" s="20"/>
      <c r="I3277" s="20"/>
      <c r="J3277" s="20"/>
    </row>
    <row r="3278" spans="2:10" x14ac:dyDescent="0.25">
      <c r="B3278" s="20"/>
      <c r="C3278" s="20"/>
      <c r="D3278" s="20"/>
      <c r="E3278" s="20"/>
      <c r="F3278" s="20"/>
      <c r="G3278" s="20"/>
      <c r="H3278" s="20"/>
      <c r="I3278" s="20"/>
      <c r="J3278" s="20"/>
    </row>
    <row r="3279" spans="2:10" x14ac:dyDescent="0.25">
      <c r="B3279" s="20"/>
      <c r="C3279" s="20"/>
      <c r="D3279" s="20"/>
      <c r="E3279" s="20"/>
      <c r="F3279" s="20"/>
      <c r="G3279" s="20"/>
      <c r="H3279" s="20"/>
      <c r="I3279" s="20"/>
      <c r="J3279" s="20"/>
    </row>
    <row r="3280" spans="2:10" x14ac:dyDescent="0.25">
      <c r="B3280" s="20"/>
      <c r="C3280" s="20"/>
      <c r="D3280" s="20"/>
      <c r="E3280" s="20"/>
      <c r="F3280" s="20"/>
      <c r="G3280" s="20"/>
      <c r="H3280" s="20"/>
      <c r="I3280" s="20"/>
      <c r="J3280" s="20"/>
    </row>
    <row r="3281" spans="2:10" x14ac:dyDescent="0.25">
      <c r="B3281" s="20"/>
      <c r="C3281" s="20"/>
      <c r="D3281" s="20"/>
      <c r="E3281" s="20"/>
      <c r="F3281" s="20"/>
      <c r="G3281" s="20"/>
      <c r="H3281" s="20"/>
      <c r="I3281" s="20"/>
      <c r="J3281" s="20"/>
    </row>
    <row r="3282" spans="2:10" x14ac:dyDescent="0.25">
      <c r="B3282" s="20"/>
      <c r="C3282" s="20"/>
      <c r="D3282" s="20"/>
      <c r="E3282" s="20"/>
      <c r="F3282" s="20"/>
      <c r="G3282" s="20"/>
      <c r="H3282" s="20"/>
      <c r="I3282" s="20"/>
      <c r="J3282" s="20"/>
    </row>
    <row r="3283" spans="2:10" x14ac:dyDescent="0.25">
      <c r="B3283" s="20"/>
      <c r="C3283" s="20"/>
      <c r="D3283" s="20"/>
      <c r="E3283" s="20"/>
      <c r="F3283" s="20"/>
      <c r="G3283" s="20"/>
      <c r="H3283" s="20"/>
      <c r="I3283" s="20"/>
      <c r="J3283" s="20"/>
    </row>
    <row r="3284" spans="2:10" x14ac:dyDescent="0.25">
      <c r="B3284" s="20"/>
      <c r="C3284" s="20"/>
      <c r="D3284" s="20"/>
      <c r="E3284" s="20"/>
      <c r="F3284" s="20"/>
      <c r="G3284" s="20"/>
      <c r="H3284" s="20"/>
      <c r="I3284" s="20"/>
      <c r="J3284" s="20"/>
    </row>
    <row r="3285" spans="2:10" x14ac:dyDescent="0.25">
      <c r="B3285" s="20"/>
      <c r="C3285" s="20"/>
      <c r="D3285" s="20"/>
      <c r="E3285" s="20"/>
      <c r="F3285" s="20"/>
      <c r="G3285" s="20"/>
      <c r="H3285" s="20"/>
      <c r="I3285" s="20"/>
      <c r="J3285" s="20"/>
    </row>
    <row r="3286" spans="2:10" x14ac:dyDescent="0.25">
      <c r="B3286" s="20"/>
      <c r="C3286" s="20"/>
      <c r="D3286" s="20"/>
      <c r="E3286" s="20"/>
      <c r="F3286" s="20"/>
      <c r="G3286" s="20"/>
      <c r="H3286" s="20"/>
      <c r="I3286" s="20"/>
      <c r="J3286" s="20"/>
    </row>
    <row r="3287" spans="2:10" x14ac:dyDescent="0.25">
      <c r="B3287" s="20"/>
      <c r="C3287" s="20"/>
      <c r="D3287" s="20"/>
      <c r="E3287" s="20"/>
      <c r="F3287" s="20"/>
      <c r="G3287" s="20"/>
      <c r="H3287" s="20"/>
      <c r="I3287" s="20"/>
      <c r="J3287" s="20"/>
    </row>
    <row r="3288" spans="2:10" x14ac:dyDescent="0.25">
      <c r="B3288" s="20"/>
      <c r="C3288" s="20"/>
      <c r="D3288" s="20"/>
      <c r="E3288" s="20"/>
      <c r="F3288" s="20"/>
      <c r="G3288" s="20"/>
      <c r="H3288" s="20"/>
      <c r="I3288" s="20"/>
      <c r="J3288" s="20"/>
    </row>
    <row r="3289" spans="2:10" x14ac:dyDescent="0.25">
      <c r="B3289" s="20"/>
      <c r="C3289" s="20"/>
      <c r="D3289" s="20"/>
      <c r="E3289" s="20"/>
      <c r="F3289" s="20"/>
      <c r="G3289" s="20"/>
      <c r="H3289" s="20"/>
      <c r="I3289" s="20"/>
      <c r="J3289" s="20"/>
    </row>
    <row r="3290" spans="2:10" x14ac:dyDescent="0.25">
      <c r="B3290" s="20"/>
      <c r="C3290" s="20"/>
      <c r="D3290" s="20"/>
      <c r="E3290" s="20"/>
      <c r="F3290" s="20"/>
      <c r="G3290" s="20"/>
      <c r="H3290" s="20"/>
      <c r="I3290" s="20"/>
      <c r="J3290" s="20"/>
    </row>
    <row r="3291" spans="2:10" x14ac:dyDescent="0.25">
      <c r="B3291" s="20"/>
      <c r="C3291" s="20"/>
      <c r="D3291" s="20"/>
      <c r="E3291" s="20"/>
      <c r="F3291" s="20"/>
      <c r="G3291" s="20"/>
      <c r="H3291" s="20"/>
      <c r="I3291" s="20"/>
      <c r="J3291" s="20"/>
    </row>
    <row r="3292" spans="2:10" x14ac:dyDescent="0.25">
      <c r="B3292" s="20"/>
      <c r="C3292" s="20"/>
      <c r="D3292" s="20"/>
      <c r="E3292" s="20"/>
      <c r="F3292" s="20"/>
      <c r="G3292" s="20"/>
      <c r="H3292" s="20"/>
      <c r="I3292" s="20"/>
      <c r="J3292" s="20"/>
    </row>
    <row r="3293" spans="2:10" x14ac:dyDescent="0.25">
      <c r="B3293" s="20"/>
      <c r="C3293" s="20"/>
      <c r="D3293" s="20"/>
      <c r="E3293" s="20"/>
      <c r="F3293" s="20"/>
      <c r="G3293" s="20"/>
      <c r="H3293" s="20"/>
      <c r="I3293" s="20"/>
      <c r="J3293" s="20"/>
    </row>
    <row r="3294" spans="2:10" x14ac:dyDescent="0.25">
      <c r="B3294" s="20"/>
      <c r="C3294" s="20"/>
      <c r="D3294" s="20"/>
      <c r="E3294" s="20"/>
      <c r="F3294" s="20"/>
      <c r="G3294" s="20"/>
      <c r="H3294" s="20"/>
      <c r="I3294" s="20"/>
      <c r="J3294" s="20"/>
    </row>
    <row r="3295" spans="2:10" x14ac:dyDescent="0.25">
      <c r="B3295" s="20"/>
      <c r="C3295" s="20"/>
      <c r="D3295" s="20"/>
      <c r="E3295" s="20"/>
      <c r="F3295" s="20"/>
      <c r="G3295" s="20"/>
      <c r="H3295" s="20"/>
      <c r="I3295" s="20"/>
      <c r="J3295" s="20"/>
    </row>
    <row r="3296" spans="2:10" x14ac:dyDescent="0.25">
      <c r="B3296" s="20"/>
      <c r="C3296" s="20"/>
      <c r="D3296" s="20"/>
      <c r="E3296" s="20"/>
      <c r="F3296" s="20"/>
      <c r="G3296" s="20"/>
      <c r="H3296" s="20"/>
      <c r="I3296" s="20"/>
      <c r="J3296" s="20"/>
    </row>
    <row r="3297" spans="2:10" x14ac:dyDescent="0.25">
      <c r="B3297" s="20"/>
      <c r="C3297" s="20"/>
      <c r="D3297" s="20"/>
      <c r="E3297" s="20"/>
      <c r="F3297" s="20"/>
      <c r="G3297" s="20"/>
      <c r="H3297" s="20"/>
      <c r="I3297" s="20"/>
      <c r="J3297" s="20"/>
    </row>
    <row r="3298" spans="2:10" x14ac:dyDescent="0.25">
      <c r="B3298" s="20"/>
      <c r="C3298" s="20"/>
      <c r="D3298" s="20"/>
      <c r="E3298" s="20"/>
      <c r="F3298" s="20"/>
      <c r="G3298" s="20"/>
      <c r="H3298" s="20"/>
      <c r="I3298" s="20"/>
      <c r="J3298" s="20"/>
    </row>
    <row r="3299" spans="2:10" x14ac:dyDescent="0.25">
      <c r="B3299" s="20"/>
      <c r="C3299" s="20"/>
      <c r="D3299" s="20"/>
      <c r="E3299" s="20"/>
      <c r="F3299" s="20"/>
      <c r="G3299" s="20"/>
      <c r="H3299" s="20"/>
      <c r="I3299" s="20"/>
      <c r="J3299" s="20"/>
    </row>
    <row r="3300" spans="2:10" x14ac:dyDescent="0.25">
      <c r="B3300" s="20"/>
      <c r="C3300" s="20"/>
      <c r="D3300" s="20"/>
      <c r="E3300" s="20"/>
      <c r="F3300" s="20"/>
      <c r="G3300" s="20"/>
      <c r="H3300" s="20"/>
      <c r="I3300" s="20"/>
      <c r="J3300" s="20"/>
    </row>
    <row r="3301" spans="2:10" x14ac:dyDescent="0.25">
      <c r="B3301" s="20"/>
      <c r="C3301" s="20"/>
      <c r="D3301" s="20"/>
      <c r="E3301" s="20"/>
      <c r="F3301" s="20"/>
      <c r="G3301" s="20"/>
      <c r="H3301" s="20"/>
      <c r="I3301" s="20"/>
      <c r="J3301" s="20"/>
    </row>
    <row r="3302" spans="2:10" x14ac:dyDescent="0.25">
      <c r="B3302" s="20"/>
      <c r="C3302" s="20"/>
      <c r="D3302" s="20"/>
      <c r="E3302" s="20"/>
      <c r="F3302" s="20"/>
      <c r="G3302" s="20"/>
      <c r="H3302" s="20"/>
      <c r="I3302" s="20"/>
      <c r="J3302" s="20"/>
    </row>
    <row r="3303" spans="2:10" x14ac:dyDescent="0.25">
      <c r="B3303" s="20"/>
      <c r="C3303" s="20"/>
      <c r="D3303" s="20"/>
      <c r="E3303" s="20"/>
      <c r="F3303" s="20"/>
      <c r="G3303" s="20"/>
      <c r="H3303" s="20"/>
      <c r="I3303" s="20"/>
      <c r="J3303" s="20"/>
    </row>
    <row r="3304" spans="2:10" x14ac:dyDescent="0.25">
      <c r="B3304" s="20"/>
      <c r="C3304" s="20"/>
      <c r="D3304" s="20"/>
      <c r="E3304" s="20"/>
      <c r="F3304" s="20"/>
      <c r="G3304" s="20"/>
      <c r="H3304" s="20"/>
      <c r="I3304" s="20"/>
      <c r="J3304" s="20"/>
    </row>
    <row r="3305" spans="2:10" x14ac:dyDescent="0.25">
      <c r="B3305" s="20"/>
      <c r="C3305" s="20"/>
      <c r="D3305" s="20"/>
      <c r="E3305" s="20"/>
      <c r="F3305" s="20"/>
      <c r="G3305" s="20"/>
      <c r="H3305" s="20"/>
      <c r="I3305" s="20"/>
      <c r="J3305" s="20"/>
    </row>
    <row r="3306" spans="2:10" x14ac:dyDescent="0.25">
      <c r="B3306" s="20"/>
      <c r="C3306" s="20"/>
      <c r="D3306" s="20"/>
      <c r="E3306" s="20"/>
      <c r="F3306" s="20"/>
      <c r="G3306" s="20"/>
      <c r="H3306" s="20"/>
      <c r="I3306" s="20"/>
      <c r="J3306" s="20"/>
    </row>
    <row r="3307" spans="2:10" x14ac:dyDescent="0.25">
      <c r="B3307" s="20"/>
      <c r="C3307" s="20"/>
      <c r="D3307" s="20"/>
      <c r="E3307" s="20"/>
      <c r="F3307" s="20"/>
      <c r="G3307" s="20"/>
      <c r="H3307" s="20"/>
      <c r="I3307" s="20"/>
      <c r="J3307" s="20"/>
    </row>
    <row r="3308" spans="2:10" x14ac:dyDescent="0.25">
      <c r="B3308" s="20"/>
      <c r="C3308" s="20"/>
      <c r="D3308" s="20"/>
      <c r="E3308" s="20"/>
      <c r="F3308" s="20"/>
      <c r="G3308" s="20"/>
      <c r="H3308" s="20"/>
      <c r="I3308" s="20"/>
      <c r="J3308" s="20"/>
    </row>
    <row r="3309" spans="2:10" x14ac:dyDescent="0.25">
      <c r="B3309" s="20"/>
      <c r="C3309" s="20"/>
      <c r="D3309" s="20"/>
      <c r="E3309" s="20"/>
      <c r="F3309" s="20"/>
      <c r="G3309" s="20"/>
      <c r="H3309" s="20"/>
      <c r="I3309" s="20"/>
      <c r="J3309" s="20"/>
    </row>
    <row r="3310" spans="2:10" x14ac:dyDescent="0.25">
      <c r="B3310" s="20"/>
      <c r="C3310" s="20"/>
      <c r="D3310" s="20"/>
      <c r="E3310" s="20"/>
      <c r="F3310" s="20"/>
      <c r="G3310" s="20"/>
      <c r="H3310" s="20"/>
      <c r="I3310" s="20"/>
      <c r="J3310" s="20"/>
    </row>
    <row r="3311" spans="2:10" x14ac:dyDescent="0.25">
      <c r="B3311" s="20"/>
      <c r="C3311" s="20"/>
      <c r="D3311" s="20"/>
      <c r="E3311" s="20"/>
      <c r="F3311" s="20"/>
      <c r="G3311" s="20"/>
      <c r="H3311" s="20"/>
      <c r="I3311" s="20"/>
      <c r="J3311" s="20"/>
    </row>
    <row r="3312" spans="2:10" x14ac:dyDescent="0.25">
      <c r="B3312" s="20"/>
      <c r="C3312" s="20"/>
      <c r="D3312" s="20"/>
      <c r="E3312" s="20"/>
      <c r="F3312" s="20"/>
      <c r="G3312" s="20"/>
      <c r="H3312" s="20"/>
      <c r="I3312" s="20"/>
      <c r="J3312" s="20"/>
    </row>
    <row r="3313" spans="2:10" x14ac:dyDescent="0.25">
      <c r="B3313" s="20"/>
      <c r="C3313" s="20"/>
      <c r="D3313" s="20"/>
      <c r="E3313" s="20"/>
      <c r="F3313" s="20"/>
      <c r="G3313" s="20"/>
      <c r="H3313" s="20"/>
      <c r="I3313" s="20"/>
      <c r="J3313" s="20"/>
    </row>
    <row r="3314" spans="2:10" x14ac:dyDescent="0.25">
      <c r="B3314" s="20"/>
      <c r="C3314" s="20"/>
      <c r="D3314" s="20"/>
      <c r="E3314" s="20"/>
      <c r="F3314" s="20"/>
      <c r="G3314" s="20"/>
      <c r="H3314" s="20"/>
      <c r="I3314" s="20"/>
      <c r="J3314" s="20"/>
    </row>
    <row r="3315" spans="2:10" x14ac:dyDescent="0.25">
      <c r="B3315" s="20"/>
      <c r="C3315" s="20"/>
      <c r="D3315" s="20"/>
      <c r="E3315" s="20"/>
      <c r="F3315" s="20"/>
      <c r="G3315" s="20"/>
      <c r="H3315" s="20"/>
      <c r="I3315" s="20"/>
      <c r="J3315" s="20"/>
    </row>
    <row r="3316" spans="2:10" x14ac:dyDescent="0.25">
      <c r="B3316" s="20"/>
      <c r="C3316" s="20"/>
      <c r="D3316" s="20"/>
      <c r="E3316" s="20"/>
      <c r="F3316" s="20"/>
      <c r="G3316" s="20"/>
      <c r="H3316" s="20"/>
      <c r="I3316" s="20"/>
      <c r="J3316" s="20"/>
    </row>
    <row r="3317" spans="2:10" x14ac:dyDescent="0.25">
      <c r="B3317" s="20"/>
      <c r="C3317" s="20"/>
      <c r="D3317" s="20"/>
      <c r="E3317" s="20"/>
      <c r="F3317" s="20"/>
      <c r="G3317" s="20"/>
      <c r="H3317" s="20"/>
      <c r="I3317" s="20"/>
      <c r="J3317" s="20"/>
    </row>
    <row r="3318" spans="2:10" x14ac:dyDescent="0.25">
      <c r="B3318" s="20"/>
      <c r="C3318" s="20"/>
      <c r="D3318" s="20"/>
      <c r="E3318" s="20"/>
      <c r="F3318" s="20"/>
      <c r="G3318" s="20"/>
      <c r="H3318" s="20"/>
      <c r="I3318" s="20"/>
      <c r="J3318" s="20"/>
    </row>
    <row r="3319" spans="2:10" x14ac:dyDescent="0.25">
      <c r="B3319" s="20"/>
      <c r="C3319" s="20"/>
      <c r="D3319" s="20"/>
      <c r="E3319" s="20"/>
      <c r="F3319" s="20"/>
      <c r="G3319" s="20"/>
      <c r="H3319" s="20"/>
      <c r="I3319" s="20"/>
      <c r="J3319" s="20"/>
    </row>
    <row r="3320" spans="2:10" x14ac:dyDescent="0.25">
      <c r="B3320" s="20"/>
      <c r="C3320" s="20"/>
      <c r="D3320" s="20"/>
      <c r="E3320" s="20"/>
      <c r="F3320" s="20"/>
      <c r="G3320" s="20"/>
      <c r="H3320" s="20"/>
      <c r="I3320" s="20"/>
      <c r="J3320" s="20"/>
    </row>
    <row r="3321" spans="2:10" x14ac:dyDescent="0.25">
      <c r="B3321" s="20"/>
      <c r="C3321" s="20"/>
      <c r="D3321" s="20"/>
      <c r="E3321" s="20"/>
      <c r="F3321" s="20"/>
      <c r="G3321" s="20"/>
      <c r="H3321" s="20"/>
      <c r="I3321" s="20"/>
      <c r="J3321" s="20"/>
    </row>
    <row r="3322" spans="2:10" x14ac:dyDescent="0.25">
      <c r="B3322" s="20"/>
      <c r="C3322" s="20"/>
      <c r="D3322" s="20"/>
      <c r="E3322" s="20"/>
      <c r="F3322" s="20"/>
      <c r="G3322" s="20"/>
      <c r="H3322" s="20"/>
      <c r="I3322" s="20"/>
      <c r="J3322" s="20"/>
    </row>
    <row r="3323" spans="2:10" x14ac:dyDescent="0.25">
      <c r="B3323" s="20"/>
      <c r="C3323" s="20"/>
      <c r="D3323" s="20"/>
      <c r="E3323" s="20"/>
      <c r="F3323" s="20"/>
      <c r="G3323" s="20"/>
      <c r="H3323" s="20"/>
      <c r="I3323" s="20"/>
      <c r="J3323" s="20"/>
    </row>
    <row r="3324" spans="2:10" x14ac:dyDescent="0.25">
      <c r="B3324" s="20"/>
      <c r="C3324" s="20"/>
      <c r="D3324" s="20"/>
      <c r="E3324" s="20"/>
      <c r="F3324" s="20"/>
      <c r="G3324" s="20"/>
      <c r="H3324" s="20"/>
      <c r="I3324" s="20"/>
      <c r="J3324" s="20"/>
    </row>
    <row r="3325" spans="2:10" x14ac:dyDescent="0.25">
      <c r="B3325" s="20"/>
      <c r="C3325" s="20"/>
      <c r="D3325" s="20"/>
      <c r="E3325" s="20"/>
      <c r="F3325" s="20"/>
      <c r="G3325" s="20"/>
      <c r="H3325" s="20"/>
      <c r="I3325" s="20"/>
      <c r="J3325" s="20"/>
    </row>
    <row r="3326" spans="2:10" x14ac:dyDescent="0.25">
      <c r="B3326" s="20"/>
      <c r="C3326" s="20"/>
      <c r="D3326" s="20"/>
      <c r="E3326" s="20"/>
      <c r="F3326" s="20"/>
      <c r="G3326" s="20"/>
      <c r="H3326" s="20"/>
      <c r="I3326" s="20"/>
      <c r="J3326" s="20"/>
    </row>
    <row r="3327" spans="2:10" x14ac:dyDescent="0.25">
      <c r="B3327" s="20"/>
      <c r="C3327" s="20"/>
      <c r="D3327" s="20"/>
      <c r="E3327" s="20"/>
      <c r="F3327" s="20"/>
      <c r="G3327" s="20"/>
      <c r="H3327" s="20"/>
      <c r="I3327" s="20"/>
      <c r="J3327" s="20"/>
    </row>
    <row r="3328" spans="2:10" x14ac:dyDescent="0.25">
      <c r="B3328" s="20"/>
      <c r="C3328" s="20"/>
      <c r="D3328" s="20"/>
      <c r="E3328" s="20"/>
      <c r="F3328" s="20"/>
      <c r="G3328" s="20"/>
      <c r="H3328" s="20"/>
      <c r="I3328" s="20"/>
      <c r="J3328" s="20"/>
    </row>
    <row r="3329" spans="2:10" x14ac:dyDescent="0.25">
      <c r="B3329" s="20"/>
      <c r="C3329" s="20"/>
      <c r="D3329" s="20"/>
      <c r="E3329" s="20"/>
      <c r="F3329" s="20"/>
      <c r="G3329" s="20"/>
      <c r="H3329" s="20"/>
      <c r="I3329" s="20"/>
      <c r="J3329" s="20"/>
    </row>
    <row r="3330" spans="2:10" x14ac:dyDescent="0.25">
      <c r="B3330" s="20"/>
      <c r="C3330" s="20"/>
      <c r="D3330" s="20"/>
      <c r="E3330" s="20"/>
      <c r="F3330" s="20"/>
      <c r="G3330" s="20"/>
      <c r="H3330" s="20"/>
      <c r="I3330" s="20"/>
      <c r="J3330" s="20"/>
    </row>
    <row r="3331" spans="2:10" x14ac:dyDescent="0.25">
      <c r="B3331" s="20"/>
      <c r="C3331" s="20"/>
      <c r="D3331" s="20"/>
      <c r="E3331" s="20"/>
      <c r="F3331" s="20"/>
      <c r="G3331" s="20"/>
      <c r="H3331" s="20"/>
      <c r="I3331" s="20"/>
      <c r="J3331" s="20"/>
    </row>
    <row r="3332" spans="2:10" x14ac:dyDescent="0.25">
      <c r="B3332" s="20"/>
      <c r="C3332" s="20"/>
      <c r="D3332" s="20"/>
      <c r="E3332" s="20"/>
      <c r="F3332" s="20"/>
      <c r="G3332" s="20"/>
      <c r="H3332" s="20"/>
      <c r="I3332" s="20"/>
      <c r="J3332" s="20"/>
    </row>
    <row r="3333" spans="2:10" x14ac:dyDescent="0.25">
      <c r="B3333" s="20"/>
      <c r="C3333" s="20"/>
      <c r="D3333" s="20"/>
      <c r="E3333" s="20"/>
      <c r="F3333" s="20"/>
      <c r="G3333" s="20"/>
      <c r="H3333" s="20"/>
      <c r="I3333" s="20"/>
      <c r="J3333" s="20"/>
    </row>
    <row r="3334" spans="2:10" x14ac:dyDescent="0.25">
      <c r="B3334" s="20"/>
      <c r="C3334" s="20"/>
      <c r="D3334" s="20"/>
      <c r="E3334" s="20"/>
      <c r="F3334" s="20"/>
      <c r="G3334" s="20"/>
      <c r="H3334" s="20"/>
      <c r="I3334" s="20"/>
      <c r="J3334" s="20"/>
    </row>
    <row r="3335" spans="2:10" x14ac:dyDescent="0.25">
      <c r="B3335" s="20"/>
      <c r="C3335" s="20"/>
      <c r="D3335" s="20"/>
      <c r="E3335" s="20"/>
      <c r="F3335" s="20"/>
      <c r="G3335" s="20"/>
      <c r="H3335" s="20"/>
      <c r="I3335" s="20"/>
      <c r="J3335" s="20"/>
    </row>
    <row r="3336" spans="2:10" x14ac:dyDescent="0.25">
      <c r="B3336" s="20"/>
      <c r="C3336" s="20"/>
      <c r="D3336" s="20"/>
      <c r="E3336" s="20"/>
      <c r="F3336" s="20"/>
      <c r="G3336" s="20"/>
      <c r="H3336" s="20"/>
      <c r="I3336" s="20"/>
      <c r="J3336" s="20"/>
    </row>
    <row r="3337" spans="2:10" x14ac:dyDescent="0.25">
      <c r="B3337" s="20"/>
      <c r="C3337" s="20"/>
      <c r="D3337" s="20"/>
      <c r="E3337" s="20"/>
      <c r="F3337" s="20"/>
      <c r="G3337" s="20"/>
      <c r="H3337" s="20"/>
      <c r="I3337" s="20"/>
      <c r="J3337" s="20"/>
    </row>
    <row r="3338" spans="2:10" x14ac:dyDescent="0.25">
      <c r="B3338" s="20"/>
      <c r="C3338" s="20"/>
      <c r="D3338" s="20"/>
      <c r="E3338" s="20"/>
      <c r="F3338" s="20"/>
      <c r="G3338" s="20"/>
      <c r="H3338" s="20"/>
      <c r="I3338" s="20"/>
      <c r="J3338" s="20"/>
    </row>
    <row r="3339" spans="2:10" x14ac:dyDescent="0.25">
      <c r="B3339" s="20"/>
      <c r="C3339" s="20"/>
      <c r="D3339" s="20"/>
      <c r="E3339" s="20"/>
      <c r="F3339" s="20"/>
      <c r="G3339" s="20"/>
      <c r="H3339" s="20"/>
      <c r="I3339" s="20"/>
      <c r="J3339" s="20"/>
    </row>
    <row r="3340" spans="2:10" x14ac:dyDescent="0.25">
      <c r="B3340" s="20"/>
      <c r="C3340" s="20"/>
      <c r="D3340" s="20"/>
      <c r="E3340" s="20"/>
      <c r="F3340" s="20"/>
      <c r="G3340" s="20"/>
      <c r="H3340" s="20"/>
      <c r="I3340" s="20"/>
      <c r="J3340" s="20"/>
    </row>
    <row r="3341" spans="2:10" x14ac:dyDescent="0.25">
      <c r="B3341" s="20"/>
      <c r="C3341" s="20"/>
      <c r="D3341" s="20"/>
      <c r="E3341" s="20"/>
      <c r="F3341" s="20"/>
      <c r="G3341" s="20"/>
      <c r="H3341" s="20"/>
      <c r="I3341" s="20"/>
      <c r="J3341" s="20"/>
    </row>
    <row r="3342" spans="2:10" x14ac:dyDescent="0.25">
      <c r="B3342" s="20"/>
      <c r="C3342" s="20"/>
      <c r="D3342" s="20"/>
      <c r="E3342" s="20"/>
      <c r="F3342" s="20"/>
      <c r="G3342" s="20"/>
      <c r="H3342" s="20"/>
      <c r="I3342" s="20"/>
      <c r="J3342" s="20"/>
    </row>
    <row r="3343" spans="2:10" x14ac:dyDescent="0.25">
      <c r="B3343" s="20"/>
      <c r="C3343" s="20"/>
      <c r="D3343" s="20"/>
      <c r="E3343" s="20"/>
      <c r="F3343" s="20"/>
      <c r="G3343" s="20"/>
      <c r="H3343" s="20"/>
      <c r="I3343" s="20"/>
      <c r="J3343" s="20"/>
    </row>
    <row r="3344" spans="2:10" x14ac:dyDescent="0.25">
      <c r="B3344" s="20"/>
      <c r="C3344" s="20"/>
      <c r="D3344" s="20"/>
      <c r="E3344" s="20"/>
      <c r="F3344" s="20"/>
      <c r="G3344" s="20"/>
      <c r="H3344" s="20"/>
      <c r="I3344" s="20"/>
      <c r="J3344" s="20"/>
    </row>
    <row r="3345" spans="2:10" x14ac:dyDescent="0.25">
      <c r="B3345" s="20"/>
      <c r="C3345" s="20"/>
      <c r="D3345" s="20"/>
      <c r="E3345" s="20"/>
      <c r="F3345" s="20"/>
      <c r="G3345" s="20"/>
      <c r="H3345" s="20"/>
      <c r="I3345" s="20"/>
      <c r="J3345" s="20"/>
    </row>
    <row r="3346" spans="2:10" x14ac:dyDescent="0.25">
      <c r="B3346" s="20"/>
      <c r="C3346" s="20"/>
      <c r="D3346" s="20"/>
      <c r="E3346" s="20"/>
      <c r="F3346" s="20"/>
      <c r="G3346" s="20"/>
      <c r="H3346" s="20"/>
      <c r="I3346" s="20"/>
      <c r="J3346" s="20"/>
    </row>
    <row r="3347" spans="2:10" x14ac:dyDescent="0.25">
      <c r="B3347" s="20"/>
      <c r="C3347" s="20"/>
      <c r="D3347" s="20"/>
      <c r="E3347" s="20"/>
      <c r="F3347" s="20"/>
      <c r="G3347" s="20"/>
      <c r="H3347" s="20"/>
      <c r="I3347" s="20"/>
      <c r="J3347" s="20"/>
    </row>
    <row r="3348" spans="2:10" x14ac:dyDescent="0.25">
      <c r="B3348" s="20"/>
      <c r="C3348" s="20"/>
      <c r="D3348" s="20"/>
      <c r="E3348" s="20"/>
      <c r="F3348" s="20"/>
      <c r="G3348" s="20"/>
      <c r="H3348" s="20"/>
      <c r="I3348" s="20"/>
      <c r="J3348" s="20"/>
    </row>
    <row r="3349" spans="2:10" x14ac:dyDescent="0.25">
      <c r="B3349" s="20"/>
      <c r="C3349" s="20"/>
      <c r="D3349" s="20"/>
      <c r="E3349" s="20"/>
      <c r="F3349" s="20"/>
      <c r="G3349" s="20"/>
      <c r="H3349" s="20"/>
      <c r="I3349" s="20"/>
      <c r="J3349" s="20"/>
    </row>
    <row r="3350" spans="2:10" x14ac:dyDescent="0.25">
      <c r="B3350" s="20"/>
      <c r="C3350" s="20"/>
      <c r="D3350" s="20"/>
      <c r="E3350" s="20"/>
      <c r="F3350" s="20"/>
      <c r="G3350" s="20"/>
      <c r="H3350" s="20"/>
      <c r="I3350" s="20"/>
      <c r="J3350" s="20"/>
    </row>
    <row r="3351" spans="2:10" x14ac:dyDescent="0.25">
      <c r="B3351" s="20"/>
      <c r="C3351" s="20"/>
      <c r="D3351" s="20"/>
      <c r="E3351" s="20"/>
      <c r="F3351" s="20"/>
      <c r="G3351" s="20"/>
      <c r="H3351" s="20"/>
      <c r="I3351" s="20"/>
      <c r="J3351" s="20"/>
    </row>
    <row r="3352" spans="2:10" x14ac:dyDescent="0.25">
      <c r="B3352" s="20"/>
      <c r="C3352" s="20"/>
      <c r="D3352" s="20"/>
      <c r="E3352" s="20"/>
      <c r="F3352" s="20"/>
      <c r="G3352" s="20"/>
      <c r="H3352" s="20"/>
      <c r="I3352" s="20"/>
      <c r="J3352" s="20"/>
    </row>
    <row r="3353" spans="2:10" x14ac:dyDescent="0.25">
      <c r="B3353" s="20"/>
      <c r="C3353" s="20"/>
      <c r="D3353" s="20"/>
      <c r="E3353" s="20"/>
      <c r="F3353" s="20"/>
      <c r="G3353" s="20"/>
      <c r="H3353" s="20"/>
      <c r="I3353" s="20"/>
      <c r="J3353" s="20"/>
    </row>
    <row r="3354" spans="2:10" x14ac:dyDescent="0.25">
      <c r="B3354" s="20"/>
      <c r="C3354" s="20"/>
      <c r="D3354" s="20"/>
      <c r="E3354" s="20"/>
      <c r="F3354" s="20"/>
      <c r="G3354" s="20"/>
      <c r="H3354" s="20"/>
      <c r="I3354" s="20"/>
      <c r="J3354" s="20"/>
    </row>
    <row r="3355" spans="2:10" x14ac:dyDescent="0.25">
      <c r="B3355" s="20"/>
      <c r="C3355" s="20"/>
      <c r="D3355" s="20"/>
      <c r="E3355" s="20"/>
      <c r="F3355" s="20"/>
      <c r="G3355" s="20"/>
      <c r="H3355" s="20"/>
      <c r="I3355" s="20"/>
      <c r="J3355" s="20"/>
    </row>
    <row r="3356" spans="2:10" x14ac:dyDescent="0.25">
      <c r="B3356" s="20"/>
      <c r="C3356" s="20"/>
      <c r="D3356" s="20"/>
      <c r="E3356" s="20"/>
      <c r="F3356" s="20"/>
      <c r="G3356" s="20"/>
      <c r="H3356" s="20"/>
      <c r="I3356" s="20"/>
      <c r="J3356" s="20"/>
    </row>
    <row r="3357" spans="2:10" x14ac:dyDescent="0.25">
      <c r="B3357" s="20"/>
      <c r="C3357" s="20"/>
      <c r="D3357" s="20"/>
      <c r="E3357" s="20"/>
      <c r="F3357" s="20"/>
      <c r="G3357" s="20"/>
      <c r="H3357" s="20"/>
      <c r="I3357" s="20"/>
      <c r="J3357" s="20"/>
    </row>
    <row r="3358" spans="2:10" x14ac:dyDescent="0.25">
      <c r="B3358" s="20"/>
      <c r="C3358" s="20"/>
      <c r="D3358" s="20"/>
      <c r="E3358" s="20"/>
      <c r="F3358" s="20"/>
      <c r="G3358" s="20"/>
      <c r="H3358" s="20"/>
      <c r="I3358" s="20"/>
      <c r="J3358" s="20"/>
    </row>
    <row r="3359" spans="2:10" x14ac:dyDescent="0.25">
      <c r="B3359" s="20"/>
      <c r="C3359" s="20"/>
      <c r="D3359" s="20"/>
      <c r="E3359" s="20"/>
      <c r="F3359" s="20"/>
      <c r="G3359" s="20"/>
      <c r="H3359" s="20"/>
      <c r="I3359" s="20"/>
      <c r="J3359" s="20"/>
    </row>
    <row r="3360" spans="2:10" x14ac:dyDescent="0.25">
      <c r="B3360" s="20"/>
      <c r="C3360" s="20"/>
      <c r="D3360" s="20"/>
      <c r="E3360" s="20"/>
      <c r="F3360" s="20"/>
      <c r="G3360" s="20"/>
      <c r="H3360" s="20"/>
      <c r="I3360" s="20"/>
      <c r="J3360" s="20"/>
    </row>
    <row r="3361" spans="2:10" x14ac:dyDescent="0.25">
      <c r="B3361" s="20"/>
      <c r="C3361" s="20"/>
      <c r="D3361" s="20"/>
      <c r="E3361" s="20"/>
      <c r="F3361" s="20"/>
      <c r="G3361" s="20"/>
      <c r="H3361" s="20"/>
      <c r="I3361" s="20"/>
      <c r="J3361" s="20"/>
    </row>
    <row r="3362" spans="2:10" x14ac:dyDescent="0.25">
      <c r="B3362" s="20"/>
      <c r="C3362" s="20"/>
      <c r="D3362" s="20"/>
      <c r="E3362" s="20"/>
      <c r="F3362" s="20"/>
      <c r="G3362" s="20"/>
      <c r="H3362" s="20"/>
      <c r="I3362" s="20"/>
      <c r="J3362" s="20"/>
    </row>
    <row r="3363" spans="2:10" x14ac:dyDescent="0.25">
      <c r="B3363" s="20"/>
      <c r="C3363" s="20"/>
      <c r="D3363" s="20"/>
      <c r="E3363" s="20"/>
      <c r="F3363" s="20"/>
      <c r="G3363" s="20"/>
      <c r="H3363" s="20"/>
      <c r="I3363" s="20"/>
      <c r="J3363" s="20"/>
    </row>
    <row r="3364" spans="2:10" x14ac:dyDescent="0.25">
      <c r="B3364" s="20"/>
      <c r="C3364" s="20"/>
      <c r="D3364" s="20"/>
      <c r="E3364" s="20"/>
      <c r="F3364" s="20"/>
      <c r="G3364" s="20"/>
      <c r="H3364" s="20"/>
      <c r="I3364" s="20"/>
      <c r="J3364" s="20"/>
    </row>
    <row r="3365" spans="2:10" x14ac:dyDescent="0.25">
      <c r="B3365" s="20"/>
      <c r="C3365" s="20"/>
      <c r="D3365" s="20"/>
      <c r="E3365" s="20"/>
      <c r="F3365" s="20"/>
      <c r="G3365" s="20"/>
      <c r="H3365" s="20"/>
      <c r="I3365" s="20"/>
      <c r="J3365" s="20"/>
    </row>
    <row r="3366" spans="2:10" x14ac:dyDescent="0.25">
      <c r="B3366" s="20"/>
      <c r="C3366" s="20"/>
      <c r="D3366" s="20"/>
      <c r="E3366" s="20"/>
      <c r="F3366" s="20"/>
      <c r="G3366" s="20"/>
      <c r="H3366" s="20"/>
      <c r="I3366" s="20"/>
      <c r="J3366" s="20"/>
    </row>
    <row r="3367" spans="2:10" x14ac:dyDescent="0.25">
      <c r="B3367" s="20"/>
      <c r="C3367" s="20"/>
      <c r="D3367" s="20"/>
      <c r="E3367" s="20"/>
      <c r="F3367" s="20"/>
      <c r="G3367" s="20"/>
      <c r="H3367" s="20"/>
      <c r="I3367" s="20"/>
      <c r="J3367" s="20"/>
    </row>
    <row r="3368" spans="2:10" x14ac:dyDescent="0.25">
      <c r="B3368" s="20"/>
      <c r="C3368" s="20"/>
      <c r="D3368" s="20"/>
      <c r="E3368" s="20"/>
      <c r="F3368" s="20"/>
      <c r="G3368" s="20"/>
      <c r="H3368" s="20"/>
      <c r="I3368" s="20"/>
      <c r="J3368" s="20"/>
    </row>
    <row r="3369" spans="2:10" x14ac:dyDescent="0.25">
      <c r="B3369" s="20"/>
      <c r="C3369" s="20"/>
      <c r="D3369" s="20"/>
      <c r="E3369" s="20"/>
      <c r="F3369" s="20"/>
      <c r="G3369" s="20"/>
      <c r="H3369" s="20"/>
      <c r="I3369" s="20"/>
      <c r="J3369" s="20"/>
    </row>
    <row r="3370" spans="2:10" x14ac:dyDescent="0.25">
      <c r="B3370" s="20"/>
      <c r="C3370" s="20"/>
      <c r="D3370" s="20"/>
      <c r="E3370" s="20"/>
      <c r="F3370" s="20"/>
      <c r="G3370" s="20"/>
      <c r="H3370" s="20"/>
      <c r="I3370" s="20"/>
      <c r="J3370" s="20"/>
    </row>
    <row r="3371" spans="2:10" x14ac:dyDescent="0.25">
      <c r="B3371" s="20"/>
      <c r="C3371" s="20"/>
      <c r="D3371" s="20"/>
      <c r="E3371" s="20"/>
      <c r="F3371" s="20"/>
      <c r="G3371" s="20"/>
      <c r="H3371" s="20"/>
      <c r="I3371" s="20"/>
      <c r="J3371" s="20"/>
    </row>
    <row r="3372" spans="2:10" x14ac:dyDescent="0.25">
      <c r="B3372" s="20"/>
      <c r="C3372" s="20"/>
      <c r="D3372" s="20"/>
      <c r="E3372" s="20"/>
      <c r="F3372" s="20"/>
      <c r="G3372" s="20"/>
      <c r="H3372" s="20"/>
      <c r="I3372" s="20"/>
      <c r="J3372" s="20"/>
    </row>
    <row r="3373" spans="2:10" x14ac:dyDescent="0.25">
      <c r="B3373" s="20"/>
      <c r="C3373" s="20"/>
      <c r="D3373" s="20"/>
      <c r="E3373" s="20"/>
      <c r="F3373" s="20"/>
      <c r="G3373" s="20"/>
      <c r="H3373" s="20"/>
      <c r="I3373" s="20"/>
      <c r="J3373" s="20"/>
    </row>
    <row r="3374" spans="2:10" x14ac:dyDescent="0.25">
      <c r="B3374" s="20"/>
      <c r="C3374" s="20"/>
      <c r="D3374" s="20"/>
      <c r="E3374" s="20"/>
      <c r="F3374" s="20"/>
      <c r="G3374" s="20"/>
      <c r="H3374" s="20"/>
      <c r="I3374" s="20"/>
      <c r="J3374" s="20"/>
    </row>
    <row r="3375" spans="2:10" x14ac:dyDescent="0.25">
      <c r="B3375" s="20"/>
      <c r="C3375" s="20"/>
      <c r="D3375" s="20"/>
      <c r="E3375" s="20"/>
      <c r="F3375" s="20"/>
      <c r="G3375" s="20"/>
      <c r="H3375" s="20"/>
      <c r="I3375" s="20"/>
      <c r="J3375" s="20"/>
    </row>
    <row r="3376" spans="2:10" x14ac:dyDescent="0.25">
      <c r="B3376" s="20"/>
      <c r="C3376" s="20"/>
      <c r="D3376" s="20"/>
      <c r="E3376" s="20"/>
      <c r="F3376" s="20"/>
      <c r="G3376" s="20"/>
      <c r="H3376" s="20"/>
      <c r="I3376" s="20"/>
      <c r="J3376" s="20"/>
    </row>
    <row r="3377" spans="2:10" x14ac:dyDescent="0.25">
      <c r="B3377" s="20"/>
      <c r="C3377" s="20"/>
      <c r="D3377" s="20"/>
      <c r="E3377" s="20"/>
      <c r="F3377" s="20"/>
      <c r="G3377" s="20"/>
      <c r="H3377" s="20"/>
      <c r="I3377" s="20"/>
      <c r="J3377" s="20"/>
    </row>
    <row r="3378" spans="2:10" x14ac:dyDescent="0.25">
      <c r="B3378" s="20"/>
      <c r="C3378" s="20"/>
      <c r="D3378" s="20"/>
      <c r="E3378" s="20"/>
      <c r="F3378" s="20"/>
      <c r="G3378" s="20"/>
      <c r="H3378" s="20"/>
      <c r="I3378" s="20"/>
      <c r="J3378" s="20"/>
    </row>
    <row r="3379" spans="2:10" x14ac:dyDescent="0.25">
      <c r="B3379" s="20"/>
      <c r="C3379" s="20"/>
      <c r="D3379" s="20"/>
      <c r="E3379" s="20"/>
      <c r="F3379" s="20"/>
      <c r="G3379" s="20"/>
      <c r="H3379" s="20"/>
      <c r="I3379" s="20"/>
      <c r="J3379" s="20"/>
    </row>
    <row r="3380" spans="2:10" x14ac:dyDescent="0.25">
      <c r="B3380" s="20"/>
      <c r="C3380" s="20"/>
      <c r="D3380" s="20"/>
      <c r="E3380" s="20"/>
      <c r="F3380" s="20"/>
      <c r="G3380" s="20"/>
      <c r="H3380" s="20"/>
      <c r="I3380" s="20"/>
      <c r="J3380" s="20"/>
    </row>
    <row r="3381" spans="2:10" x14ac:dyDescent="0.25">
      <c r="B3381" s="20"/>
      <c r="C3381" s="20"/>
      <c r="D3381" s="20"/>
      <c r="E3381" s="20"/>
      <c r="F3381" s="20"/>
      <c r="G3381" s="20"/>
      <c r="H3381" s="20"/>
      <c r="I3381" s="20"/>
      <c r="J3381" s="20"/>
    </row>
    <row r="3382" spans="2:10" x14ac:dyDescent="0.25">
      <c r="B3382" s="20"/>
      <c r="C3382" s="20"/>
      <c r="D3382" s="20"/>
      <c r="E3382" s="20"/>
      <c r="F3382" s="20"/>
      <c r="G3382" s="20"/>
      <c r="H3382" s="20"/>
      <c r="I3382" s="20"/>
      <c r="J3382" s="20"/>
    </row>
    <row r="3383" spans="2:10" x14ac:dyDescent="0.25">
      <c r="B3383" s="20"/>
      <c r="C3383" s="20"/>
      <c r="D3383" s="20"/>
      <c r="E3383" s="20"/>
      <c r="F3383" s="20"/>
      <c r="G3383" s="20"/>
      <c r="H3383" s="20"/>
      <c r="I3383" s="20"/>
      <c r="J3383" s="20"/>
    </row>
    <row r="3384" spans="2:10" x14ac:dyDescent="0.25">
      <c r="B3384" s="20"/>
      <c r="C3384" s="20"/>
      <c r="D3384" s="20"/>
      <c r="E3384" s="20"/>
      <c r="F3384" s="20"/>
      <c r="G3384" s="20"/>
      <c r="H3384" s="20"/>
      <c r="I3384" s="20"/>
      <c r="J3384" s="20"/>
    </row>
    <row r="3385" spans="2:10" x14ac:dyDescent="0.25">
      <c r="B3385" s="20"/>
      <c r="C3385" s="20"/>
      <c r="D3385" s="20"/>
      <c r="E3385" s="20"/>
      <c r="F3385" s="20"/>
      <c r="G3385" s="20"/>
      <c r="H3385" s="20"/>
      <c r="I3385" s="20"/>
      <c r="J3385" s="20"/>
    </row>
    <row r="3386" spans="2:10" x14ac:dyDescent="0.25">
      <c r="B3386" s="20"/>
      <c r="C3386" s="20"/>
      <c r="D3386" s="20"/>
      <c r="E3386" s="20"/>
      <c r="F3386" s="20"/>
      <c r="G3386" s="20"/>
      <c r="H3386" s="20"/>
      <c r="I3386" s="20"/>
      <c r="J3386" s="20"/>
    </row>
    <row r="3387" spans="2:10" x14ac:dyDescent="0.25">
      <c r="B3387" s="20"/>
      <c r="C3387" s="20"/>
      <c r="D3387" s="20"/>
      <c r="E3387" s="20"/>
      <c r="F3387" s="20"/>
      <c r="G3387" s="20"/>
      <c r="H3387" s="20"/>
      <c r="I3387" s="20"/>
      <c r="J3387" s="20"/>
    </row>
    <row r="3388" spans="2:10" x14ac:dyDescent="0.25">
      <c r="B3388" s="20"/>
      <c r="C3388" s="20"/>
      <c r="D3388" s="20"/>
      <c r="E3388" s="20"/>
      <c r="F3388" s="20"/>
      <c r="G3388" s="20"/>
      <c r="H3388" s="20"/>
      <c r="I3388" s="20"/>
      <c r="J3388" s="20"/>
    </row>
    <row r="3389" spans="2:10" x14ac:dyDescent="0.25">
      <c r="B3389" s="20"/>
      <c r="C3389" s="20"/>
      <c r="D3389" s="20"/>
      <c r="E3389" s="20"/>
      <c r="F3389" s="20"/>
      <c r="G3389" s="20"/>
      <c r="H3389" s="20"/>
      <c r="I3389" s="20"/>
      <c r="J3389" s="20"/>
    </row>
    <row r="3390" spans="2:10" x14ac:dyDescent="0.25">
      <c r="B3390" s="20"/>
      <c r="C3390" s="20"/>
      <c r="D3390" s="20"/>
      <c r="E3390" s="20"/>
      <c r="F3390" s="20"/>
      <c r="G3390" s="20"/>
      <c r="H3390" s="20"/>
      <c r="I3390" s="20"/>
      <c r="J3390" s="20"/>
    </row>
    <row r="3391" spans="2:10" x14ac:dyDescent="0.25">
      <c r="B3391" s="20"/>
      <c r="C3391" s="20"/>
      <c r="D3391" s="20"/>
      <c r="E3391" s="20"/>
      <c r="F3391" s="20"/>
      <c r="G3391" s="20"/>
      <c r="H3391" s="20"/>
      <c r="I3391" s="20"/>
      <c r="J3391" s="20"/>
    </row>
    <row r="3392" spans="2:10" x14ac:dyDescent="0.25">
      <c r="B3392" s="20"/>
      <c r="C3392" s="20"/>
      <c r="D3392" s="20"/>
      <c r="E3392" s="20"/>
      <c r="F3392" s="20"/>
      <c r="G3392" s="20"/>
      <c r="H3392" s="20"/>
      <c r="I3392" s="20"/>
      <c r="J3392" s="20"/>
    </row>
    <row r="3393" spans="2:10" x14ac:dyDescent="0.25">
      <c r="B3393" s="20"/>
      <c r="C3393" s="20"/>
      <c r="D3393" s="20"/>
      <c r="E3393" s="20"/>
      <c r="F3393" s="20"/>
      <c r="G3393" s="20"/>
      <c r="H3393" s="20"/>
      <c r="I3393" s="20"/>
      <c r="J3393" s="20"/>
    </row>
    <row r="3394" spans="2:10" x14ac:dyDescent="0.25">
      <c r="B3394" s="20"/>
      <c r="C3394" s="20"/>
      <c r="D3394" s="20"/>
      <c r="E3394" s="20"/>
      <c r="F3394" s="20"/>
      <c r="G3394" s="20"/>
      <c r="H3394" s="20"/>
      <c r="I3394" s="20"/>
      <c r="J3394" s="20"/>
    </row>
    <row r="3395" spans="2:10" x14ac:dyDescent="0.25">
      <c r="B3395" s="20"/>
      <c r="C3395" s="20"/>
      <c r="D3395" s="20"/>
      <c r="E3395" s="20"/>
      <c r="F3395" s="20"/>
      <c r="G3395" s="20"/>
      <c r="H3395" s="20"/>
      <c r="I3395" s="20"/>
      <c r="J3395" s="20"/>
    </row>
    <row r="3396" spans="2:10" x14ac:dyDescent="0.25">
      <c r="B3396" s="20"/>
      <c r="C3396" s="20"/>
      <c r="D3396" s="20"/>
      <c r="E3396" s="20"/>
      <c r="F3396" s="20"/>
      <c r="G3396" s="20"/>
      <c r="H3396" s="20"/>
      <c r="I3396" s="20"/>
      <c r="J3396" s="20"/>
    </row>
    <row r="3397" spans="2:10" x14ac:dyDescent="0.25">
      <c r="B3397" s="20"/>
      <c r="C3397" s="20"/>
      <c r="D3397" s="20"/>
      <c r="E3397" s="20"/>
      <c r="F3397" s="20"/>
      <c r="G3397" s="20"/>
      <c r="H3397" s="20"/>
      <c r="I3397" s="20"/>
      <c r="J3397" s="20"/>
    </row>
    <row r="3398" spans="2:10" x14ac:dyDescent="0.25">
      <c r="B3398" s="20"/>
      <c r="C3398" s="20"/>
      <c r="D3398" s="20"/>
      <c r="E3398" s="20"/>
      <c r="F3398" s="20"/>
      <c r="G3398" s="20"/>
      <c r="H3398" s="20"/>
      <c r="I3398" s="20"/>
      <c r="J3398" s="20"/>
    </row>
    <row r="3399" spans="2:10" x14ac:dyDescent="0.25">
      <c r="B3399" s="20"/>
      <c r="C3399" s="20"/>
      <c r="D3399" s="20"/>
      <c r="E3399" s="20"/>
      <c r="F3399" s="20"/>
      <c r="G3399" s="20"/>
      <c r="H3399" s="20"/>
      <c r="I3399" s="20"/>
      <c r="J3399" s="20"/>
    </row>
    <row r="3400" spans="2:10" x14ac:dyDescent="0.25">
      <c r="B3400" s="20"/>
      <c r="C3400" s="20"/>
      <c r="D3400" s="20"/>
      <c r="E3400" s="20"/>
      <c r="F3400" s="20"/>
      <c r="G3400" s="20"/>
      <c r="H3400" s="20"/>
      <c r="I3400" s="20"/>
      <c r="J3400" s="20"/>
    </row>
    <row r="3401" spans="2:10" x14ac:dyDescent="0.25">
      <c r="B3401" s="20"/>
      <c r="C3401" s="20"/>
      <c r="D3401" s="20"/>
      <c r="E3401" s="20"/>
      <c r="F3401" s="20"/>
      <c r="G3401" s="20"/>
      <c r="H3401" s="20"/>
      <c r="I3401" s="20"/>
      <c r="J3401" s="20"/>
    </row>
    <row r="3402" spans="2:10" x14ac:dyDescent="0.25">
      <c r="B3402" s="20"/>
      <c r="C3402" s="20"/>
      <c r="D3402" s="20"/>
      <c r="E3402" s="20"/>
      <c r="F3402" s="20"/>
      <c r="G3402" s="20"/>
      <c r="H3402" s="20"/>
      <c r="I3402" s="20"/>
      <c r="J3402" s="20"/>
    </row>
    <row r="3403" spans="2:10" x14ac:dyDescent="0.25">
      <c r="B3403" s="20"/>
      <c r="C3403" s="20"/>
      <c r="D3403" s="20"/>
      <c r="E3403" s="20"/>
      <c r="F3403" s="20"/>
      <c r="G3403" s="20"/>
      <c r="H3403" s="20"/>
      <c r="I3403" s="20"/>
      <c r="J3403" s="20"/>
    </row>
    <row r="3404" spans="2:10" x14ac:dyDescent="0.25">
      <c r="B3404" s="20"/>
      <c r="C3404" s="20"/>
      <c r="D3404" s="20"/>
      <c r="E3404" s="20"/>
      <c r="F3404" s="20"/>
      <c r="G3404" s="20"/>
      <c r="H3404" s="20"/>
      <c r="I3404" s="20"/>
      <c r="J3404" s="20"/>
    </row>
    <row r="3405" spans="2:10" x14ac:dyDescent="0.25">
      <c r="B3405" s="20"/>
      <c r="C3405" s="20"/>
      <c r="D3405" s="20"/>
      <c r="E3405" s="20"/>
      <c r="F3405" s="20"/>
      <c r="G3405" s="20"/>
      <c r="H3405" s="20"/>
      <c r="I3405" s="20"/>
      <c r="J3405" s="20"/>
    </row>
    <row r="3406" spans="2:10" x14ac:dyDescent="0.25">
      <c r="B3406" s="20"/>
      <c r="C3406" s="20"/>
      <c r="D3406" s="20"/>
      <c r="E3406" s="20"/>
      <c r="F3406" s="20"/>
      <c r="G3406" s="20"/>
      <c r="H3406" s="20"/>
      <c r="I3406" s="20"/>
      <c r="J3406" s="20"/>
    </row>
    <row r="3407" spans="2:10" x14ac:dyDescent="0.25">
      <c r="B3407" s="20"/>
      <c r="C3407" s="20"/>
      <c r="D3407" s="20"/>
      <c r="E3407" s="20"/>
      <c r="F3407" s="20"/>
      <c r="G3407" s="20"/>
      <c r="H3407" s="20"/>
      <c r="I3407" s="20"/>
      <c r="J3407" s="20"/>
    </row>
    <row r="3408" spans="2:10" x14ac:dyDescent="0.25">
      <c r="B3408" s="20"/>
      <c r="C3408" s="20"/>
      <c r="D3408" s="20"/>
      <c r="E3408" s="20"/>
      <c r="F3408" s="20"/>
      <c r="G3408" s="20"/>
      <c r="H3408" s="20"/>
      <c r="I3408" s="20"/>
      <c r="J3408" s="20"/>
    </row>
    <row r="3409" spans="2:10" x14ac:dyDescent="0.25">
      <c r="B3409" s="20"/>
      <c r="C3409" s="20"/>
      <c r="D3409" s="20"/>
      <c r="E3409" s="20"/>
      <c r="F3409" s="20"/>
      <c r="G3409" s="20"/>
      <c r="H3409" s="20"/>
      <c r="I3409" s="20"/>
      <c r="J3409" s="20"/>
    </row>
    <row r="3410" spans="2:10" x14ac:dyDescent="0.25">
      <c r="B3410" s="20"/>
      <c r="C3410" s="20"/>
      <c r="D3410" s="20"/>
      <c r="E3410" s="20"/>
      <c r="F3410" s="20"/>
      <c r="G3410" s="20"/>
      <c r="H3410" s="20"/>
      <c r="I3410" s="20"/>
      <c r="J3410" s="20"/>
    </row>
  </sheetData>
  <sheetProtection insertRows="0"/>
  <mergeCells count="2639">
    <mergeCell ref="G1356:G1360"/>
    <mergeCell ref="H1356:H1360"/>
    <mergeCell ref="I1356:I1360"/>
    <mergeCell ref="K1356:K1360"/>
    <mergeCell ref="B1361:B1365"/>
    <mergeCell ref="C1361:C1365"/>
    <mergeCell ref="D1361:D1365"/>
    <mergeCell ref="E1361:E1365"/>
    <mergeCell ref="F1361:F1365"/>
    <mergeCell ref="G1361:G1365"/>
    <mergeCell ref="H1361:H1365"/>
    <mergeCell ref="I1361:I1365"/>
    <mergeCell ref="K1361:K1365"/>
    <mergeCell ref="B1366:B1370"/>
    <mergeCell ref="C1366:C1370"/>
    <mergeCell ref="D1366:D1370"/>
    <mergeCell ref="E1366:E1370"/>
    <mergeCell ref="F1366:F1370"/>
    <mergeCell ref="G1366:G1370"/>
    <mergeCell ref="H1366:H1370"/>
    <mergeCell ref="I1366:I1370"/>
    <mergeCell ref="K1366:K1370"/>
    <mergeCell ref="B1356:B1360"/>
    <mergeCell ref="C1356:C1360"/>
    <mergeCell ref="D1356:D1360"/>
    <mergeCell ref="E1356:E1360"/>
    <mergeCell ref="F1356:F1360"/>
    <mergeCell ref="B1346:B1350"/>
    <mergeCell ref="C1346:C1350"/>
    <mergeCell ref="D1346:D1350"/>
    <mergeCell ref="E1346:E1350"/>
    <mergeCell ref="F1346:F1350"/>
    <mergeCell ref="G1346:G1350"/>
    <mergeCell ref="H1346:H1350"/>
    <mergeCell ref="I1346:I1350"/>
    <mergeCell ref="K1346:K1350"/>
    <mergeCell ref="B1351:B1355"/>
    <mergeCell ref="C1351:C1355"/>
    <mergeCell ref="D1351:D1355"/>
    <mergeCell ref="E1351:E1355"/>
    <mergeCell ref="F1351:F1355"/>
    <mergeCell ref="G1351:G1355"/>
    <mergeCell ref="H1351:H1355"/>
    <mergeCell ref="I1351:I1355"/>
    <mergeCell ref="K1351:K1355"/>
    <mergeCell ref="B1336:B1340"/>
    <mergeCell ref="C1336:C1340"/>
    <mergeCell ref="D1336:D1340"/>
    <mergeCell ref="E1336:E1340"/>
    <mergeCell ref="F1336:F1340"/>
    <mergeCell ref="G1336:G1340"/>
    <mergeCell ref="H1336:H1340"/>
    <mergeCell ref="I1336:I1340"/>
    <mergeCell ref="K1336:K1340"/>
    <mergeCell ref="B1341:B1345"/>
    <mergeCell ref="C1341:C1345"/>
    <mergeCell ref="D1341:D1345"/>
    <mergeCell ref="E1341:E1345"/>
    <mergeCell ref="F1341:F1345"/>
    <mergeCell ref="G1341:G1345"/>
    <mergeCell ref="H1341:H1345"/>
    <mergeCell ref="I1341:I1345"/>
    <mergeCell ref="K1341:K1345"/>
    <mergeCell ref="B1326:B1330"/>
    <mergeCell ref="C1326:C1330"/>
    <mergeCell ref="D1326:D1330"/>
    <mergeCell ref="E1326:E1330"/>
    <mergeCell ref="F1326:F1330"/>
    <mergeCell ref="G1326:G1330"/>
    <mergeCell ref="H1326:H1330"/>
    <mergeCell ref="I1326:I1330"/>
    <mergeCell ref="K1326:K1330"/>
    <mergeCell ref="B1331:B1335"/>
    <mergeCell ref="C1331:C1335"/>
    <mergeCell ref="D1331:D1335"/>
    <mergeCell ref="E1331:E1335"/>
    <mergeCell ref="F1331:F1335"/>
    <mergeCell ref="G1331:G1335"/>
    <mergeCell ref="H1331:H1335"/>
    <mergeCell ref="I1331:I1335"/>
    <mergeCell ref="K1331:K1335"/>
    <mergeCell ref="B1316:B1320"/>
    <mergeCell ref="C1316:C1320"/>
    <mergeCell ref="D1316:D1320"/>
    <mergeCell ref="E1316:E1320"/>
    <mergeCell ref="F1316:F1320"/>
    <mergeCell ref="G1316:G1320"/>
    <mergeCell ref="H1316:H1320"/>
    <mergeCell ref="I1316:I1320"/>
    <mergeCell ref="K1316:K1320"/>
    <mergeCell ref="B1321:B1325"/>
    <mergeCell ref="C1321:C1325"/>
    <mergeCell ref="D1321:D1325"/>
    <mergeCell ref="E1321:E1325"/>
    <mergeCell ref="F1321:F1325"/>
    <mergeCell ref="G1321:G1325"/>
    <mergeCell ref="H1321:H1325"/>
    <mergeCell ref="I1321:I1325"/>
    <mergeCell ref="K1321:K1325"/>
    <mergeCell ref="B1306:B1310"/>
    <mergeCell ref="C1306:C1310"/>
    <mergeCell ref="D1306:D1310"/>
    <mergeCell ref="E1306:E1310"/>
    <mergeCell ref="F1306:F1310"/>
    <mergeCell ref="G1306:G1310"/>
    <mergeCell ref="H1306:H1310"/>
    <mergeCell ref="I1306:I1310"/>
    <mergeCell ref="K1306:K1310"/>
    <mergeCell ref="B1311:B1315"/>
    <mergeCell ref="C1311:C1315"/>
    <mergeCell ref="D1311:D1315"/>
    <mergeCell ref="E1311:E1315"/>
    <mergeCell ref="F1311:F1315"/>
    <mergeCell ref="G1311:G1315"/>
    <mergeCell ref="H1311:H1315"/>
    <mergeCell ref="I1311:I1315"/>
    <mergeCell ref="K1311:K1315"/>
    <mergeCell ref="B1296:B1300"/>
    <mergeCell ref="C1296:C1300"/>
    <mergeCell ref="D1296:D1300"/>
    <mergeCell ref="E1296:E1300"/>
    <mergeCell ref="F1296:F1300"/>
    <mergeCell ref="G1296:G1300"/>
    <mergeCell ref="H1296:H1300"/>
    <mergeCell ref="I1296:I1300"/>
    <mergeCell ref="K1296:K1300"/>
    <mergeCell ref="B1301:B1305"/>
    <mergeCell ref="C1301:C1305"/>
    <mergeCell ref="D1301:D1305"/>
    <mergeCell ref="E1301:E1305"/>
    <mergeCell ref="F1301:F1305"/>
    <mergeCell ref="G1301:G1305"/>
    <mergeCell ref="H1301:H1305"/>
    <mergeCell ref="I1301:I1305"/>
    <mergeCell ref="K1301:K1305"/>
    <mergeCell ref="B1286:B1290"/>
    <mergeCell ref="C1286:C1290"/>
    <mergeCell ref="D1286:D1290"/>
    <mergeCell ref="E1286:E1290"/>
    <mergeCell ref="F1286:F1290"/>
    <mergeCell ref="G1286:G1290"/>
    <mergeCell ref="H1286:H1290"/>
    <mergeCell ref="I1286:I1290"/>
    <mergeCell ref="K1286:K1290"/>
    <mergeCell ref="B1291:B1295"/>
    <mergeCell ref="C1291:C1295"/>
    <mergeCell ref="D1291:D1295"/>
    <mergeCell ref="E1291:E1295"/>
    <mergeCell ref="F1291:F1295"/>
    <mergeCell ref="G1291:G1295"/>
    <mergeCell ref="H1291:H1295"/>
    <mergeCell ref="I1291:I1295"/>
    <mergeCell ref="K1291:K1295"/>
    <mergeCell ref="B1276:B1280"/>
    <mergeCell ref="C1276:C1280"/>
    <mergeCell ref="D1276:D1280"/>
    <mergeCell ref="E1276:E1280"/>
    <mergeCell ref="F1276:F1280"/>
    <mergeCell ref="G1276:G1280"/>
    <mergeCell ref="H1276:H1280"/>
    <mergeCell ref="I1276:I1280"/>
    <mergeCell ref="K1276:K1280"/>
    <mergeCell ref="B1281:B1285"/>
    <mergeCell ref="C1281:C1285"/>
    <mergeCell ref="D1281:D1285"/>
    <mergeCell ref="E1281:E1285"/>
    <mergeCell ref="F1281:F1285"/>
    <mergeCell ref="G1281:G1285"/>
    <mergeCell ref="H1281:H1285"/>
    <mergeCell ref="I1281:I1285"/>
    <mergeCell ref="K1281:K1285"/>
    <mergeCell ref="B1266:B1270"/>
    <mergeCell ref="C1266:C1270"/>
    <mergeCell ref="D1266:D1270"/>
    <mergeCell ref="E1266:E1270"/>
    <mergeCell ref="F1266:F1270"/>
    <mergeCell ref="G1266:G1270"/>
    <mergeCell ref="H1266:H1270"/>
    <mergeCell ref="I1266:I1270"/>
    <mergeCell ref="K1266:K1270"/>
    <mergeCell ref="B1271:B1275"/>
    <mergeCell ref="C1271:C1275"/>
    <mergeCell ref="D1271:D1275"/>
    <mergeCell ref="E1271:E1275"/>
    <mergeCell ref="F1271:F1275"/>
    <mergeCell ref="G1271:G1275"/>
    <mergeCell ref="H1271:H1275"/>
    <mergeCell ref="I1271:I1275"/>
    <mergeCell ref="K1271:K1275"/>
    <mergeCell ref="B1256:B1260"/>
    <mergeCell ref="C1256:C1260"/>
    <mergeCell ref="D1256:D1260"/>
    <mergeCell ref="E1256:E1260"/>
    <mergeCell ref="F1256:F1260"/>
    <mergeCell ref="G1256:G1260"/>
    <mergeCell ref="H1256:H1260"/>
    <mergeCell ref="I1256:I1260"/>
    <mergeCell ref="K1256:K1260"/>
    <mergeCell ref="B1261:B1265"/>
    <mergeCell ref="C1261:C1265"/>
    <mergeCell ref="D1261:D1265"/>
    <mergeCell ref="E1261:E1265"/>
    <mergeCell ref="F1261:F1265"/>
    <mergeCell ref="G1261:G1265"/>
    <mergeCell ref="H1261:H1265"/>
    <mergeCell ref="I1261:I1265"/>
    <mergeCell ref="K1261:K1265"/>
    <mergeCell ref="B1246:B1250"/>
    <mergeCell ref="C1246:C1250"/>
    <mergeCell ref="D1246:D1250"/>
    <mergeCell ref="E1246:E1250"/>
    <mergeCell ref="F1246:F1250"/>
    <mergeCell ref="G1246:G1250"/>
    <mergeCell ref="H1246:H1250"/>
    <mergeCell ref="I1246:I1250"/>
    <mergeCell ref="K1246:K1250"/>
    <mergeCell ref="B1251:B1255"/>
    <mergeCell ref="C1251:C1255"/>
    <mergeCell ref="D1251:D1255"/>
    <mergeCell ref="E1251:E1255"/>
    <mergeCell ref="F1251:F1255"/>
    <mergeCell ref="G1251:G1255"/>
    <mergeCell ref="H1251:H1255"/>
    <mergeCell ref="I1251:I1255"/>
    <mergeCell ref="K1251:K1255"/>
    <mergeCell ref="G1231:G1235"/>
    <mergeCell ref="H1231:H1235"/>
    <mergeCell ref="I1231:I1235"/>
    <mergeCell ref="K1231:K1235"/>
    <mergeCell ref="B1236:B1240"/>
    <mergeCell ref="C1236:C1240"/>
    <mergeCell ref="D1236:D1240"/>
    <mergeCell ref="E1236:E1240"/>
    <mergeCell ref="F1236:F1240"/>
    <mergeCell ref="G1236:G1240"/>
    <mergeCell ref="H1236:H1240"/>
    <mergeCell ref="I1236:I1240"/>
    <mergeCell ref="K1236:K1240"/>
    <mergeCell ref="B1241:B1245"/>
    <mergeCell ref="C1241:C1245"/>
    <mergeCell ref="D1241:D1245"/>
    <mergeCell ref="E1241:E1245"/>
    <mergeCell ref="F1241:F1245"/>
    <mergeCell ref="G1241:G1245"/>
    <mergeCell ref="H1241:H1245"/>
    <mergeCell ref="I1241:I1245"/>
    <mergeCell ref="K1241:K1245"/>
    <mergeCell ref="B1231:B1235"/>
    <mergeCell ref="C1231:C1235"/>
    <mergeCell ref="D1231:D1235"/>
    <mergeCell ref="E1231:E1235"/>
    <mergeCell ref="F1231:F1235"/>
    <mergeCell ref="B1221:B1225"/>
    <mergeCell ref="C1221:C1225"/>
    <mergeCell ref="D1221:D1225"/>
    <mergeCell ref="E1221:E1225"/>
    <mergeCell ref="F1221:F1225"/>
    <mergeCell ref="G1221:G1225"/>
    <mergeCell ref="H1221:H1225"/>
    <mergeCell ref="I1221:I1225"/>
    <mergeCell ref="K1221:K1225"/>
    <mergeCell ref="B1226:B1230"/>
    <mergeCell ref="C1226:C1230"/>
    <mergeCell ref="D1226:D1230"/>
    <mergeCell ref="E1226:E1230"/>
    <mergeCell ref="F1226:F1230"/>
    <mergeCell ref="G1226:G1230"/>
    <mergeCell ref="H1226:H1230"/>
    <mergeCell ref="I1226:I1230"/>
    <mergeCell ref="K1226:K1230"/>
    <mergeCell ref="B1211:B1215"/>
    <mergeCell ref="C1211:C1215"/>
    <mergeCell ref="D1211:D1215"/>
    <mergeCell ref="E1211:E1215"/>
    <mergeCell ref="F1211:F1215"/>
    <mergeCell ref="G1211:G1215"/>
    <mergeCell ref="H1211:H1215"/>
    <mergeCell ref="I1211:I1215"/>
    <mergeCell ref="K1211:K1215"/>
    <mergeCell ref="B1216:B1220"/>
    <mergeCell ref="C1216:C1220"/>
    <mergeCell ref="D1216:D1220"/>
    <mergeCell ref="E1216:E1220"/>
    <mergeCell ref="F1216:F1220"/>
    <mergeCell ref="G1216:G1220"/>
    <mergeCell ref="H1216:H1220"/>
    <mergeCell ref="I1216:I1220"/>
    <mergeCell ref="K1216:K1220"/>
    <mergeCell ref="B1201:B1205"/>
    <mergeCell ref="C1201:C1205"/>
    <mergeCell ref="D1201:D1205"/>
    <mergeCell ref="E1201:E1205"/>
    <mergeCell ref="F1201:F1205"/>
    <mergeCell ref="G1201:G1205"/>
    <mergeCell ref="H1201:H1205"/>
    <mergeCell ref="I1201:I1205"/>
    <mergeCell ref="K1201:K1205"/>
    <mergeCell ref="B1206:B1210"/>
    <mergeCell ref="C1206:C1210"/>
    <mergeCell ref="D1206:D1210"/>
    <mergeCell ref="E1206:E1210"/>
    <mergeCell ref="F1206:F1210"/>
    <mergeCell ref="G1206:G1210"/>
    <mergeCell ref="H1206:H1210"/>
    <mergeCell ref="I1206:I1210"/>
    <mergeCell ref="K1206:K1210"/>
    <mergeCell ref="B1191:B1195"/>
    <mergeCell ref="C1191:C1195"/>
    <mergeCell ref="D1191:D1195"/>
    <mergeCell ref="E1191:E1195"/>
    <mergeCell ref="F1191:F1195"/>
    <mergeCell ref="G1191:G1195"/>
    <mergeCell ref="H1191:H1195"/>
    <mergeCell ref="I1191:I1195"/>
    <mergeCell ref="K1191:K1195"/>
    <mergeCell ref="B1196:B1200"/>
    <mergeCell ref="C1196:C1200"/>
    <mergeCell ref="D1196:D1200"/>
    <mergeCell ref="E1196:E1200"/>
    <mergeCell ref="F1196:F1200"/>
    <mergeCell ref="G1196:G1200"/>
    <mergeCell ref="H1196:H1200"/>
    <mergeCell ref="I1196:I1200"/>
    <mergeCell ref="K1196:K1200"/>
    <mergeCell ref="B1181:B1185"/>
    <mergeCell ref="C1181:C1185"/>
    <mergeCell ref="D1181:D1185"/>
    <mergeCell ref="E1181:E1185"/>
    <mergeCell ref="F1181:F1185"/>
    <mergeCell ref="G1181:G1185"/>
    <mergeCell ref="H1181:H1185"/>
    <mergeCell ref="I1181:I1185"/>
    <mergeCell ref="K1181:K1185"/>
    <mergeCell ref="B1186:B1190"/>
    <mergeCell ref="C1186:C1190"/>
    <mergeCell ref="D1186:D1190"/>
    <mergeCell ref="E1186:E1190"/>
    <mergeCell ref="F1186:F1190"/>
    <mergeCell ref="G1186:G1190"/>
    <mergeCell ref="H1186:H1190"/>
    <mergeCell ref="I1186:I1190"/>
    <mergeCell ref="K1186:K1190"/>
    <mergeCell ref="B1171:B1175"/>
    <mergeCell ref="C1171:C1175"/>
    <mergeCell ref="D1171:D1175"/>
    <mergeCell ref="E1171:E1175"/>
    <mergeCell ref="F1171:F1175"/>
    <mergeCell ref="G1171:G1175"/>
    <mergeCell ref="H1171:H1175"/>
    <mergeCell ref="I1171:I1175"/>
    <mergeCell ref="K1171:K1175"/>
    <mergeCell ref="B1176:B1180"/>
    <mergeCell ref="C1176:C1180"/>
    <mergeCell ref="D1176:D1180"/>
    <mergeCell ref="E1176:E1180"/>
    <mergeCell ref="F1176:F1180"/>
    <mergeCell ref="G1176:G1180"/>
    <mergeCell ref="H1176:H1180"/>
    <mergeCell ref="I1176:I1180"/>
    <mergeCell ref="K1176:K1180"/>
    <mergeCell ref="B1161:B1165"/>
    <mergeCell ref="C1161:C1165"/>
    <mergeCell ref="D1161:D1165"/>
    <mergeCell ref="E1161:E1165"/>
    <mergeCell ref="F1161:F1165"/>
    <mergeCell ref="G1161:G1165"/>
    <mergeCell ref="H1161:H1165"/>
    <mergeCell ref="I1161:I1165"/>
    <mergeCell ref="K1161:K1165"/>
    <mergeCell ref="B1166:B1170"/>
    <mergeCell ref="C1166:C1170"/>
    <mergeCell ref="D1166:D1170"/>
    <mergeCell ref="E1166:E1170"/>
    <mergeCell ref="F1166:F1170"/>
    <mergeCell ref="G1166:G1170"/>
    <mergeCell ref="H1166:H1170"/>
    <mergeCell ref="I1166:I1170"/>
    <mergeCell ref="K1166:K1170"/>
    <mergeCell ref="B1151:B1155"/>
    <mergeCell ref="C1151:C1155"/>
    <mergeCell ref="D1151:D1155"/>
    <mergeCell ref="E1151:E1155"/>
    <mergeCell ref="F1151:F1155"/>
    <mergeCell ref="G1151:G1155"/>
    <mergeCell ref="H1151:H1155"/>
    <mergeCell ref="I1151:I1155"/>
    <mergeCell ref="K1151:K1155"/>
    <mergeCell ref="B1156:B1160"/>
    <mergeCell ref="C1156:C1160"/>
    <mergeCell ref="D1156:D1160"/>
    <mergeCell ref="E1156:E1160"/>
    <mergeCell ref="F1156:F1160"/>
    <mergeCell ref="G1156:G1160"/>
    <mergeCell ref="H1156:H1160"/>
    <mergeCell ref="I1156:I1160"/>
    <mergeCell ref="K1156:K1160"/>
    <mergeCell ref="B1141:B1145"/>
    <mergeCell ref="C1141:C1145"/>
    <mergeCell ref="D1141:D1145"/>
    <mergeCell ref="E1141:E1145"/>
    <mergeCell ref="F1141:F1145"/>
    <mergeCell ref="G1141:G1145"/>
    <mergeCell ref="H1141:H1145"/>
    <mergeCell ref="I1141:I1145"/>
    <mergeCell ref="K1141:K1145"/>
    <mergeCell ref="B1146:B1150"/>
    <mergeCell ref="C1146:C1150"/>
    <mergeCell ref="D1146:D1150"/>
    <mergeCell ref="E1146:E1150"/>
    <mergeCell ref="F1146:F1150"/>
    <mergeCell ref="G1146:G1150"/>
    <mergeCell ref="H1146:H1150"/>
    <mergeCell ref="I1146:I1150"/>
    <mergeCell ref="K1146:K1150"/>
    <mergeCell ref="B1131:B1135"/>
    <mergeCell ref="C1131:C1135"/>
    <mergeCell ref="D1131:D1135"/>
    <mergeCell ref="E1131:E1135"/>
    <mergeCell ref="F1131:F1135"/>
    <mergeCell ref="G1131:G1135"/>
    <mergeCell ref="H1131:H1135"/>
    <mergeCell ref="I1131:I1135"/>
    <mergeCell ref="K1131:K1135"/>
    <mergeCell ref="B1136:B1140"/>
    <mergeCell ref="C1136:C1140"/>
    <mergeCell ref="D1136:D1140"/>
    <mergeCell ref="E1136:E1140"/>
    <mergeCell ref="F1136:F1140"/>
    <mergeCell ref="G1136:G1140"/>
    <mergeCell ref="H1136:H1140"/>
    <mergeCell ref="I1136:I1140"/>
    <mergeCell ref="K1136:K1140"/>
    <mergeCell ref="B1121:B1125"/>
    <mergeCell ref="C1121:C1125"/>
    <mergeCell ref="D1121:D1125"/>
    <mergeCell ref="E1121:E1125"/>
    <mergeCell ref="F1121:F1125"/>
    <mergeCell ref="G1121:G1125"/>
    <mergeCell ref="H1121:H1125"/>
    <mergeCell ref="I1121:I1125"/>
    <mergeCell ref="K1121:K1125"/>
    <mergeCell ref="B1126:B1130"/>
    <mergeCell ref="C1126:C1130"/>
    <mergeCell ref="D1126:D1130"/>
    <mergeCell ref="E1126:E1130"/>
    <mergeCell ref="F1126:F1130"/>
    <mergeCell ref="G1126:G1130"/>
    <mergeCell ref="H1126:H1130"/>
    <mergeCell ref="I1126:I1130"/>
    <mergeCell ref="K1126:K1130"/>
    <mergeCell ref="B1111:B1115"/>
    <mergeCell ref="C1111:C1115"/>
    <mergeCell ref="D1111:D1115"/>
    <mergeCell ref="E1111:E1115"/>
    <mergeCell ref="F1111:F1115"/>
    <mergeCell ref="G1111:G1115"/>
    <mergeCell ref="H1111:H1115"/>
    <mergeCell ref="I1111:I1115"/>
    <mergeCell ref="K1111:K1115"/>
    <mergeCell ref="B1116:B1120"/>
    <mergeCell ref="C1116:C1120"/>
    <mergeCell ref="D1116:D1120"/>
    <mergeCell ref="E1116:E1120"/>
    <mergeCell ref="F1116:F1120"/>
    <mergeCell ref="G1116:G1120"/>
    <mergeCell ref="H1116:H1120"/>
    <mergeCell ref="I1116:I1120"/>
    <mergeCell ref="K1116:K1120"/>
    <mergeCell ref="B1101:B1105"/>
    <mergeCell ref="C1101:C1105"/>
    <mergeCell ref="D1101:D1105"/>
    <mergeCell ref="E1101:E1105"/>
    <mergeCell ref="F1101:F1105"/>
    <mergeCell ref="G1101:G1105"/>
    <mergeCell ref="H1101:H1105"/>
    <mergeCell ref="I1101:I1105"/>
    <mergeCell ref="K1101:K1105"/>
    <mergeCell ref="B1106:B1110"/>
    <mergeCell ref="C1106:C1110"/>
    <mergeCell ref="D1106:D1110"/>
    <mergeCell ref="E1106:E1110"/>
    <mergeCell ref="F1106:F1110"/>
    <mergeCell ref="G1106:G1110"/>
    <mergeCell ref="H1106:H1110"/>
    <mergeCell ref="I1106:I1110"/>
    <mergeCell ref="K1106:K1110"/>
    <mergeCell ref="B1091:B1095"/>
    <mergeCell ref="C1091:C1095"/>
    <mergeCell ref="D1091:D1095"/>
    <mergeCell ref="E1091:E1095"/>
    <mergeCell ref="F1091:F1095"/>
    <mergeCell ref="G1091:G1095"/>
    <mergeCell ref="H1091:H1095"/>
    <mergeCell ref="I1091:I1095"/>
    <mergeCell ref="K1091:K1095"/>
    <mergeCell ref="B1096:B1100"/>
    <mergeCell ref="C1096:C1100"/>
    <mergeCell ref="D1096:D1100"/>
    <mergeCell ref="E1096:E1100"/>
    <mergeCell ref="F1096:F1100"/>
    <mergeCell ref="G1096:G1100"/>
    <mergeCell ref="H1096:H1100"/>
    <mergeCell ref="I1096:I1100"/>
    <mergeCell ref="K1096:K1100"/>
    <mergeCell ref="B1081:B1085"/>
    <mergeCell ref="C1081:C1085"/>
    <mergeCell ref="D1081:D1085"/>
    <mergeCell ref="E1081:E1085"/>
    <mergeCell ref="F1081:F1085"/>
    <mergeCell ref="G1081:G1085"/>
    <mergeCell ref="H1081:H1085"/>
    <mergeCell ref="I1081:I1085"/>
    <mergeCell ref="K1081:K1085"/>
    <mergeCell ref="B1086:B1090"/>
    <mergeCell ref="C1086:C1090"/>
    <mergeCell ref="D1086:D1090"/>
    <mergeCell ref="E1086:E1090"/>
    <mergeCell ref="F1086:F1090"/>
    <mergeCell ref="G1086:G1090"/>
    <mergeCell ref="H1086:H1090"/>
    <mergeCell ref="I1086:I1090"/>
    <mergeCell ref="K1086:K1090"/>
    <mergeCell ref="B1071:B1075"/>
    <mergeCell ref="C1071:C1075"/>
    <mergeCell ref="D1071:D1075"/>
    <mergeCell ref="E1071:E1075"/>
    <mergeCell ref="F1071:F1075"/>
    <mergeCell ref="G1071:G1075"/>
    <mergeCell ref="H1071:H1075"/>
    <mergeCell ref="I1071:I1075"/>
    <mergeCell ref="K1071:K1075"/>
    <mergeCell ref="B1076:B1080"/>
    <mergeCell ref="C1076:C1080"/>
    <mergeCell ref="D1076:D1080"/>
    <mergeCell ref="E1076:E1080"/>
    <mergeCell ref="F1076:F1080"/>
    <mergeCell ref="G1076:G1080"/>
    <mergeCell ref="H1076:H1080"/>
    <mergeCell ref="I1076:I1080"/>
    <mergeCell ref="K1076:K1080"/>
    <mergeCell ref="B1061:B1065"/>
    <mergeCell ref="C1061:C1065"/>
    <mergeCell ref="D1061:D1065"/>
    <mergeCell ref="E1061:E1065"/>
    <mergeCell ref="F1061:F1065"/>
    <mergeCell ref="G1061:G1065"/>
    <mergeCell ref="H1061:H1065"/>
    <mergeCell ref="I1061:I1065"/>
    <mergeCell ref="K1061:K1065"/>
    <mergeCell ref="B1066:B1070"/>
    <mergeCell ref="C1066:C1070"/>
    <mergeCell ref="D1066:D1070"/>
    <mergeCell ref="E1066:E1070"/>
    <mergeCell ref="F1066:F1070"/>
    <mergeCell ref="G1066:G1070"/>
    <mergeCell ref="H1066:H1070"/>
    <mergeCell ref="I1066:I1070"/>
    <mergeCell ref="K1066:K1070"/>
    <mergeCell ref="B1051:B1055"/>
    <mergeCell ref="C1051:C1055"/>
    <mergeCell ref="D1051:D1055"/>
    <mergeCell ref="E1051:E1055"/>
    <mergeCell ref="F1051:F1055"/>
    <mergeCell ref="G1051:G1055"/>
    <mergeCell ref="H1051:H1055"/>
    <mergeCell ref="I1051:I1055"/>
    <mergeCell ref="K1051:K1055"/>
    <mergeCell ref="B1056:B1060"/>
    <mergeCell ref="C1056:C1060"/>
    <mergeCell ref="D1056:D1060"/>
    <mergeCell ref="E1056:E1060"/>
    <mergeCell ref="F1056:F1060"/>
    <mergeCell ref="G1056:G1060"/>
    <mergeCell ref="H1056:H1060"/>
    <mergeCell ref="I1056:I1060"/>
    <mergeCell ref="K1056:K1060"/>
    <mergeCell ref="B1041:B1045"/>
    <mergeCell ref="C1041:C1045"/>
    <mergeCell ref="D1041:D1045"/>
    <mergeCell ref="E1041:E1045"/>
    <mergeCell ref="F1041:F1045"/>
    <mergeCell ref="G1041:G1045"/>
    <mergeCell ref="H1041:H1045"/>
    <mergeCell ref="I1041:I1045"/>
    <mergeCell ref="K1041:K1045"/>
    <mergeCell ref="B1046:B1050"/>
    <mergeCell ref="C1046:C1050"/>
    <mergeCell ref="D1046:D1050"/>
    <mergeCell ref="E1046:E1050"/>
    <mergeCell ref="F1046:F1050"/>
    <mergeCell ref="G1046:G1050"/>
    <mergeCell ref="H1046:H1050"/>
    <mergeCell ref="I1046:I1050"/>
    <mergeCell ref="K1046:K1050"/>
    <mergeCell ref="B1031:B1035"/>
    <mergeCell ref="C1031:C1035"/>
    <mergeCell ref="D1031:D1035"/>
    <mergeCell ref="E1031:E1035"/>
    <mergeCell ref="F1031:F1035"/>
    <mergeCell ref="G1031:G1035"/>
    <mergeCell ref="H1031:H1035"/>
    <mergeCell ref="I1031:I1035"/>
    <mergeCell ref="K1031:K1035"/>
    <mergeCell ref="B1036:B1040"/>
    <mergeCell ref="C1036:C1040"/>
    <mergeCell ref="D1036:D1040"/>
    <mergeCell ref="E1036:E1040"/>
    <mergeCell ref="F1036:F1040"/>
    <mergeCell ref="G1036:G1040"/>
    <mergeCell ref="H1036:H1040"/>
    <mergeCell ref="I1036:I1040"/>
    <mergeCell ref="K1036:K1040"/>
    <mergeCell ref="B1021:B1025"/>
    <mergeCell ref="C1021:C1025"/>
    <mergeCell ref="D1021:D1025"/>
    <mergeCell ref="E1021:E1025"/>
    <mergeCell ref="F1021:F1025"/>
    <mergeCell ref="G1021:G1025"/>
    <mergeCell ref="H1021:H1025"/>
    <mergeCell ref="I1021:I1025"/>
    <mergeCell ref="K1021:K1025"/>
    <mergeCell ref="B1026:B1030"/>
    <mergeCell ref="C1026:C1030"/>
    <mergeCell ref="D1026:D1030"/>
    <mergeCell ref="E1026:E1030"/>
    <mergeCell ref="F1026:F1030"/>
    <mergeCell ref="G1026:G1030"/>
    <mergeCell ref="H1026:H1030"/>
    <mergeCell ref="I1026:I1030"/>
    <mergeCell ref="K1026:K1030"/>
    <mergeCell ref="B1011:B1015"/>
    <mergeCell ref="C1011:C1015"/>
    <mergeCell ref="D1011:D1015"/>
    <mergeCell ref="E1011:E1015"/>
    <mergeCell ref="F1011:F1015"/>
    <mergeCell ref="G1011:G1015"/>
    <mergeCell ref="H1011:H1015"/>
    <mergeCell ref="I1011:I1015"/>
    <mergeCell ref="K1011:K1015"/>
    <mergeCell ref="B1016:B1020"/>
    <mergeCell ref="C1016:C1020"/>
    <mergeCell ref="D1016:D1020"/>
    <mergeCell ref="E1016:E1020"/>
    <mergeCell ref="F1016:F1020"/>
    <mergeCell ref="G1016:G1020"/>
    <mergeCell ref="H1016:H1020"/>
    <mergeCell ref="I1016:I1020"/>
    <mergeCell ref="K1016:K1020"/>
    <mergeCell ref="B1001:B1005"/>
    <mergeCell ref="C1001:C1005"/>
    <mergeCell ref="D1001:D1005"/>
    <mergeCell ref="E1001:E1005"/>
    <mergeCell ref="F1001:F1005"/>
    <mergeCell ref="G1001:G1005"/>
    <mergeCell ref="H1001:H1005"/>
    <mergeCell ref="I1001:I1005"/>
    <mergeCell ref="K1001:K1005"/>
    <mergeCell ref="B1006:B1010"/>
    <mergeCell ref="C1006:C1010"/>
    <mergeCell ref="D1006:D1010"/>
    <mergeCell ref="E1006:E1010"/>
    <mergeCell ref="F1006:F1010"/>
    <mergeCell ref="G1006:G1010"/>
    <mergeCell ref="H1006:H1010"/>
    <mergeCell ref="I1006:I1010"/>
    <mergeCell ref="K1006:K1010"/>
    <mergeCell ref="B991:B995"/>
    <mergeCell ref="C991:C995"/>
    <mergeCell ref="D991:D995"/>
    <mergeCell ref="E991:E995"/>
    <mergeCell ref="F991:F995"/>
    <mergeCell ref="G991:G995"/>
    <mergeCell ref="H991:H995"/>
    <mergeCell ref="I991:I995"/>
    <mergeCell ref="K991:K995"/>
    <mergeCell ref="B996:B1000"/>
    <mergeCell ref="C996:C1000"/>
    <mergeCell ref="D996:D1000"/>
    <mergeCell ref="E996:E1000"/>
    <mergeCell ref="F996:F1000"/>
    <mergeCell ref="G996:G1000"/>
    <mergeCell ref="H996:H1000"/>
    <mergeCell ref="I996:I1000"/>
    <mergeCell ref="K996:K1000"/>
    <mergeCell ref="B981:B985"/>
    <mergeCell ref="C981:C985"/>
    <mergeCell ref="D981:D985"/>
    <mergeCell ref="E981:E985"/>
    <mergeCell ref="F981:F985"/>
    <mergeCell ref="G981:G985"/>
    <mergeCell ref="H981:H985"/>
    <mergeCell ref="I981:I985"/>
    <mergeCell ref="K981:K985"/>
    <mergeCell ref="B986:B990"/>
    <mergeCell ref="C986:C990"/>
    <mergeCell ref="D986:D990"/>
    <mergeCell ref="E986:E990"/>
    <mergeCell ref="F986:F990"/>
    <mergeCell ref="G986:G990"/>
    <mergeCell ref="H986:H990"/>
    <mergeCell ref="I986:I990"/>
    <mergeCell ref="K986:K990"/>
    <mergeCell ref="B971:B975"/>
    <mergeCell ref="C971:C975"/>
    <mergeCell ref="D971:D975"/>
    <mergeCell ref="E971:E975"/>
    <mergeCell ref="F971:F975"/>
    <mergeCell ref="G971:G975"/>
    <mergeCell ref="H971:H975"/>
    <mergeCell ref="I971:I975"/>
    <mergeCell ref="K971:K975"/>
    <mergeCell ref="B976:B980"/>
    <mergeCell ref="C976:C980"/>
    <mergeCell ref="D976:D980"/>
    <mergeCell ref="E976:E980"/>
    <mergeCell ref="F976:F980"/>
    <mergeCell ref="G976:G980"/>
    <mergeCell ref="H976:H980"/>
    <mergeCell ref="I976:I980"/>
    <mergeCell ref="K976:K980"/>
    <mergeCell ref="B961:B965"/>
    <mergeCell ref="C961:C965"/>
    <mergeCell ref="D961:D965"/>
    <mergeCell ref="E961:E965"/>
    <mergeCell ref="F961:F965"/>
    <mergeCell ref="G961:G965"/>
    <mergeCell ref="H961:H965"/>
    <mergeCell ref="I961:I965"/>
    <mergeCell ref="K961:K965"/>
    <mergeCell ref="B966:B970"/>
    <mergeCell ref="C966:C970"/>
    <mergeCell ref="D966:D970"/>
    <mergeCell ref="E966:E970"/>
    <mergeCell ref="F966:F970"/>
    <mergeCell ref="G966:G970"/>
    <mergeCell ref="H966:H970"/>
    <mergeCell ref="I966:I970"/>
    <mergeCell ref="K966:K970"/>
    <mergeCell ref="B951:B955"/>
    <mergeCell ref="C951:C955"/>
    <mergeCell ref="D951:D955"/>
    <mergeCell ref="E951:E955"/>
    <mergeCell ref="F951:F955"/>
    <mergeCell ref="G951:G955"/>
    <mergeCell ref="H951:H955"/>
    <mergeCell ref="I951:I955"/>
    <mergeCell ref="K951:K955"/>
    <mergeCell ref="B956:B960"/>
    <mergeCell ref="C956:C960"/>
    <mergeCell ref="D956:D960"/>
    <mergeCell ref="E956:E960"/>
    <mergeCell ref="F956:F960"/>
    <mergeCell ref="G956:G960"/>
    <mergeCell ref="H956:H960"/>
    <mergeCell ref="I956:I960"/>
    <mergeCell ref="K956:K960"/>
    <mergeCell ref="B941:B945"/>
    <mergeCell ref="C941:C945"/>
    <mergeCell ref="D941:D945"/>
    <mergeCell ref="E941:E945"/>
    <mergeCell ref="F941:F945"/>
    <mergeCell ref="G941:G945"/>
    <mergeCell ref="H941:H945"/>
    <mergeCell ref="I941:I945"/>
    <mergeCell ref="K941:K945"/>
    <mergeCell ref="B946:B950"/>
    <mergeCell ref="C946:C950"/>
    <mergeCell ref="D946:D950"/>
    <mergeCell ref="E946:E950"/>
    <mergeCell ref="F946:F950"/>
    <mergeCell ref="G946:G950"/>
    <mergeCell ref="H946:H950"/>
    <mergeCell ref="I946:I950"/>
    <mergeCell ref="K946:K950"/>
    <mergeCell ref="B931:B935"/>
    <mergeCell ref="C931:C935"/>
    <mergeCell ref="D931:D935"/>
    <mergeCell ref="E931:E935"/>
    <mergeCell ref="F931:F935"/>
    <mergeCell ref="G931:G935"/>
    <mergeCell ref="H931:H935"/>
    <mergeCell ref="I931:I935"/>
    <mergeCell ref="K931:K935"/>
    <mergeCell ref="B936:B940"/>
    <mergeCell ref="C936:C940"/>
    <mergeCell ref="D936:D940"/>
    <mergeCell ref="E936:E940"/>
    <mergeCell ref="F936:F940"/>
    <mergeCell ref="G936:G940"/>
    <mergeCell ref="H936:H940"/>
    <mergeCell ref="I936:I940"/>
    <mergeCell ref="K936:K940"/>
    <mergeCell ref="B921:B925"/>
    <mergeCell ref="C921:C925"/>
    <mergeCell ref="D921:D925"/>
    <mergeCell ref="E921:E925"/>
    <mergeCell ref="F921:F925"/>
    <mergeCell ref="G921:G925"/>
    <mergeCell ref="H921:H925"/>
    <mergeCell ref="I921:I925"/>
    <mergeCell ref="K921:K925"/>
    <mergeCell ref="B926:B930"/>
    <mergeCell ref="C926:C930"/>
    <mergeCell ref="D926:D930"/>
    <mergeCell ref="E926:E930"/>
    <mergeCell ref="F926:F930"/>
    <mergeCell ref="G926:G930"/>
    <mergeCell ref="H926:H930"/>
    <mergeCell ref="I926:I930"/>
    <mergeCell ref="K926:K930"/>
    <mergeCell ref="B911:B915"/>
    <mergeCell ref="C911:C915"/>
    <mergeCell ref="D911:D915"/>
    <mergeCell ref="E911:E915"/>
    <mergeCell ref="F911:F915"/>
    <mergeCell ref="G911:G915"/>
    <mergeCell ref="H911:H915"/>
    <mergeCell ref="I911:I915"/>
    <mergeCell ref="K911:K915"/>
    <mergeCell ref="B916:B920"/>
    <mergeCell ref="C916:C920"/>
    <mergeCell ref="D916:D920"/>
    <mergeCell ref="E916:E920"/>
    <mergeCell ref="F916:F920"/>
    <mergeCell ref="G916:G920"/>
    <mergeCell ref="H916:H920"/>
    <mergeCell ref="I916:I920"/>
    <mergeCell ref="K916:K920"/>
    <mergeCell ref="B901:B905"/>
    <mergeCell ref="C901:C905"/>
    <mergeCell ref="D901:D905"/>
    <mergeCell ref="E901:E905"/>
    <mergeCell ref="F901:F905"/>
    <mergeCell ref="G901:G905"/>
    <mergeCell ref="H901:H905"/>
    <mergeCell ref="I901:I905"/>
    <mergeCell ref="K901:K905"/>
    <mergeCell ref="B906:B910"/>
    <mergeCell ref="C906:C910"/>
    <mergeCell ref="D906:D910"/>
    <mergeCell ref="E906:E910"/>
    <mergeCell ref="F906:F910"/>
    <mergeCell ref="G906:G910"/>
    <mergeCell ref="H906:H910"/>
    <mergeCell ref="I906:I910"/>
    <mergeCell ref="K906:K910"/>
    <mergeCell ref="B891:B895"/>
    <mergeCell ref="C891:C895"/>
    <mergeCell ref="D891:D895"/>
    <mergeCell ref="E891:E895"/>
    <mergeCell ref="F891:F895"/>
    <mergeCell ref="G891:G895"/>
    <mergeCell ref="H891:H895"/>
    <mergeCell ref="I891:I895"/>
    <mergeCell ref="K891:K895"/>
    <mergeCell ref="B896:B900"/>
    <mergeCell ref="C896:C900"/>
    <mergeCell ref="D896:D900"/>
    <mergeCell ref="E896:E900"/>
    <mergeCell ref="F896:F900"/>
    <mergeCell ref="G896:G900"/>
    <mergeCell ref="H896:H900"/>
    <mergeCell ref="I896:I900"/>
    <mergeCell ref="K896:K900"/>
    <mergeCell ref="G886:G890"/>
    <mergeCell ref="H886:H890"/>
    <mergeCell ref="I886:I890"/>
    <mergeCell ref="K886:K890"/>
    <mergeCell ref="B886:B890"/>
    <mergeCell ref="C886:C890"/>
    <mergeCell ref="D886:D890"/>
    <mergeCell ref="E886:E890"/>
    <mergeCell ref="F886:F890"/>
    <mergeCell ref="G861:G865"/>
    <mergeCell ref="H861:H865"/>
    <mergeCell ref="I861:I865"/>
    <mergeCell ref="K861:K865"/>
    <mergeCell ref="B866:B870"/>
    <mergeCell ref="C866:C870"/>
    <mergeCell ref="D866:D870"/>
    <mergeCell ref="E866:E870"/>
    <mergeCell ref="F866:F870"/>
    <mergeCell ref="G866:G870"/>
    <mergeCell ref="H866:H870"/>
    <mergeCell ref="I866:I870"/>
    <mergeCell ref="K866:K870"/>
    <mergeCell ref="B861:B865"/>
    <mergeCell ref="C861:C865"/>
    <mergeCell ref="D861:D865"/>
    <mergeCell ref="E861:E865"/>
    <mergeCell ref="F861:F865"/>
    <mergeCell ref="B881:B885"/>
    <mergeCell ref="C881:C885"/>
    <mergeCell ref="D881:D885"/>
    <mergeCell ref="E881:E885"/>
    <mergeCell ref="F881:F885"/>
    <mergeCell ref="G851:G855"/>
    <mergeCell ref="H851:H855"/>
    <mergeCell ref="I851:I855"/>
    <mergeCell ref="K851:K855"/>
    <mergeCell ref="B856:B860"/>
    <mergeCell ref="C856:C860"/>
    <mergeCell ref="D856:D860"/>
    <mergeCell ref="E856:E860"/>
    <mergeCell ref="F856:F860"/>
    <mergeCell ref="G856:G860"/>
    <mergeCell ref="H856:H860"/>
    <mergeCell ref="I856:I860"/>
    <mergeCell ref="K856:K860"/>
    <mergeCell ref="B851:B855"/>
    <mergeCell ref="C851:C855"/>
    <mergeCell ref="D851:D855"/>
    <mergeCell ref="E851:E855"/>
    <mergeCell ref="F851:F855"/>
    <mergeCell ref="G841:G845"/>
    <mergeCell ref="H841:H845"/>
    <mergeCell ref="I841:I845"/>
    <mergeCell ref="K841:K845"/>
    <mergeCell ref="B846:B850"/>
    <mergeCell ref="C846:C850"/>
    <mergeCell ref="D846:D850"/>
    <mergeCell ref="E846:E850"/>
    <mergeCell ref="F846:F850"/>
    <mergeCell ref="G846:G850"/>
    <mergeCell ref="H846:H850"/>
    <mergeCell ref="I846:I850"/>
    <mergeCell ref="K846:K850"/>
    <mergeCell ref="B841:B845"/>
    <mergeCell ref="C841:C845"/>
    <mergeCell ref="D841:D845"/>
    <mergeCell ref="E841:E845"/>
    <mergeCell ref="F841:F845"/>
    <mergeCell ref="G831:G835"/>
    <mergeCell ref="H831:H835"/>
    <mergeCell ref="I831:I835"/>
    <mergeCell ref="K831:K835"/>
    <mergeCell ref="B836:B840"/>
    <mergeCell ref="C836:C840"/>
    <mergeCell ref="D836:D840"/>
    <mergeCell ref="E836:E840"/>
    <mergeCell ref="F836:F840"/>
    <mergeCell ref="G836:G840"/>
    <mergeCell ref="H836:H840"/>
    <mergeCell ref="I836:I840"/>
    <mergeCell ref="K836:K840"/>
    <mergeCell ref="B831:B835"/>
    <mergeCell ref="C831:C835"/>
    <mergeCell ref="D831:D835"/>
    <mergeCell ref="E831:E835"/>
    <mergeCell ref="F831:F835"/>
    <mergeCell ref="G821:G825"/>
    <mergeCell ref="H821:H825"/>
    <mergeCell ref="I821:I825"/>
    <mergeCell ref="K821:K825"/>
    <mergeCell ref="B826:B830"/>
    <mergeCell ref="C826:C830"/>
    <mergeCell ref="D826:D830"/>
    <mergeCell ref="E826:E830"/>
    <mergeCell ref="F826:F830"/>
    <mergeCell ref="G826:G830"/>
    <mergeCell ref="H826:H830"/>
    <mergeCell ref="I826:I830"/>
    <mergeCell ref="K826:K830"/>
    <mergeCell ref="B821:B825"/>
    <mergeCell ref="C821:C825"/>
    <mergeCell ref="D821:D825"/>
    <mergeCell ref="E821:E825"/>
    <mergeCell ref="F821:F825"/>
    <mergeCell ref="G811:G815"/>
    <mergeCell ref="H811:H815"/>
    <mergeCell ref="I811:I815"/>
    <mergeCell ref="K811:K815"/>
    <mergeCell ref="B816:B820"/>
    <mergeCell ref="C816:C820"/>
    <mergeCell ref="D816:D820"/>
    <mergeCell ref="E816:E820"/>
    <mergeCell ref="F816:F820"/>
    <mergeCell ref="G816:G820"/>
    <mergeCell ref="H816:H820"/>
    <mergeCell ref="I816:I820"/>
    <mergeCell ref="K816:K820"/>
    <mergeCell ref="B811:B815"/>
    <mergeCell ref="C811:C815"/>
    <mergeCell ref="D811:D815"/>
    <mergeCell ref="E811:E815"/>
    <mergeCell ref="F811:F815"/>
    <mergeCell ref="G801:G805"/>
    <mergeCell ref="H801:H805"/>
    <mergeCell ref="I801:I805"/>
    <mergeCell ref="K801:K805"/>
    <mergeCell ref="B806:B810"/>
    <mergeCell ref="C806:C810"/>
    <mergeCell ref="D806:D810"/>
    <mergeCell ref="E806:E810"/>
    <mergeCell ref="F806:F810"/>
    <mergeCell ref="G806:G810"/>
    <mergeCell ref="H806:H810"/>
    <mergeCell ref="I806:I810"/>
    <mergeCell ref="K806:K810"/>
    <mergeCell ref="B801:B805"/>
    <mergeCell ref="C801:C805"/>
    <mergeCell ref="D801:D805"/>
    <mergeCell ref="E801:E805"/>
    <mergeCell ref="F801:F805"/>
    <mergeCell ref="G791:G795"/>
    <mergeCell ref="H791:H795"/>
    <mergeCell ref="I791:I795"/>
    <mergeCell ref="K791:K795"/>
    <mergeCell ref="B796:B800"/>
    <mergeCell ref="C796:C800"/>
    <mergeCell ref="D796:D800"/>
    <mergeCell ref="E796:E800"/>
    <mergeCell ref="F796:F800"/>
    <mergeCell ref="G796:G800"/>
    <mergeCell ref="H796:H800"/>
    <mergeCell ref="I796:I800"/>
    <mergeCell ref="K796:K800"/>
    <mergeCell ref="B791:B795"/>
    <mergeCell ref="C791:C795"/>
    <mergeCell ref="D791:D795"/>
    <mergeCell ref="E791:E795"/>
    <mergeCell ref="F791:F795"/>
    <mergeCell ref="G781:G785"/>
    <mergeCell ref="H781:H785"/>
    <mergeCell ref="I781:I785"/>
    <mergeCell ref="K781:K785"/>
    <mergeCell ref="B786:B790"/>
    <mergeCell ref="C786:C790"/>
    <mergeCell ref="D786:D790"/>
    <mergeCell ref="E786:E790"/>
    <mergeCell ref="F786:F790"/>
    <mergeCell ref="G786:G790"/>
    <mergeCell ref="H786:H790"/>
    <mergeCell ref="I786:I790"/>
    <mergeCell ref="K786:K790"/>
    <mergeCell ref="B781:B785"/>
    <mergeCell ref="C781:C785"/>
    <mergeCell ref="D781:D785"/>
    <mergeCell ref="E781:E785"/>
    <mergeCell ref="F781:F785"/>
    <mergeCell ref="G771:G775"/>
    <mergeCell ref="H771:H775"/>
    <mergeCell ref="I771:I775"/>
    <mergeCell ref="K771:K775"/>
    <mergeCell ref="B776:B780"/>
    <mergeCell ref="C776:C780"/>
    <mergeCell ref="D776:D780"/>
    <mergeCell ref="E776:E780"/>
    <mergeCell ref="F776:F780"/>
    <mergeCell ref="G776:G780"/>
    <mergeCell ref="H776:H780"/>
    <mergeCell ref="I776:I780"/>
    <mergeCell ref="K776:K780"/>
    <mergeCell ref="B771:B775"/>
    <mergeCell ref="C771:C775"/>
    <mergeCell ref="D771:D775"/>
    <mergeCell ref="E771:E775"/>
    <mergeCell ref="F771:F775"/>
    <mergeCell ref="G761:G765"/>
    <mergeCell ref="H761:H765"/>
    <mergeCell ref="I761:I765"/>
    <mergeCell ref="K761:K765"/>
    <mergeCell ref="B766:B770"/>
    <mergeCell ref="C766:C770"/>
    <mergeCell ref="D766:D770"/>
    <mergeCell ref="E766:E770"/>
    <mergeCell ref="F766:F770"/>
    <mergeCell ref="G766:G770"/>
    <mergeCell ref="H766:H770"/>
    <mergeCell ref="I766:I770"/>
    <mergeCell ref="K766:K770"/>
    <mergeCell ref="B761:B765"/>
    <mergeCell ref="C761:C765"/>
    <mergeCell ref="D761:D765"/>
    <mergeCell ref="E761:E765"/>
    <mergeCell ref="F761:F765"/>
    <mergeCell ref="G751:G755"/>
    <mergeCell ref="H751:H755"/>
    <mergeCell ref="I751:I755"/>
    <mergeCell ref="K751:K755"/>
    <mergeCell ref="B756:B760"/>
    <mergeCell ref="C756:C760"/>
    <mergeCell ref="D756:D760"/>
    <mergeCell ref="E756:E760"/>
    <mergeCell ref="F756:F760"/>
    <mergeCell ref="G756:G760"/>
    <mergeCell ref="H756:H760"/>
    <mergeCell ref="I756:I760"/>
    <mergeCell ref="K756:K760"/>
    <mergeCell ref="B751:B755"/>
    <mergeCell ref="C751:C755"/>
    <mergeCell ref="D751:D755"/>
    <mergeCell ref="E751:E755"/>
    <mergeCell ref="F751:F755"/>
    <mergeCell ref="G741:G745"/>
    <mergeCell ref="H741:H745"/>
    <mergeCell ref="I741:I745"/>
    <mergeCell ref="K741:K745"/>
    <mergeCell ref="B746:B750"/>
    <mergeCell ref="C746:C750"/>
    <mergeCell ref="D746:D750"/>
    <mergeCell ref="E746:E750"/>
    <mergeCell ref="F746:F750"/>
    <mergeCell ref="G746:G750"/>
    <mergeCell ref="H746:H750"/>
    <mergeCell ref="I746:I750"/>
    <mergeCell ref="K746:K750"/>
    <mergeCell ref="B741:B745"/>
    <mergeCell ref="C741:C745"/>
    <mergeCell ref="D741:D745"/>
    <mergeCell ref="E741:E745"/>
    <mergeCell ref="F741:F745"/>
    <mergeCell ref="G731:G735"/>
    <mergeCell ref="H731:H735"/>
    <mergeCell ref="I731:I735"/>
    <mergeCell ref="K731:K735"/>
    <mergeCell ref="B736:B740"/>
    <mergeCell ref="C736:C740"/>
    <mergeCell ref="D736:D740"/>
    <mergeCell ref="E736:E740"/>
    <mergeCell ref="F736:F740"/>
    <mergeCell ref="G736:G740"/>
    <mergeCell ref="H736:H740"/>
    <mergeCell ref="I736:I740"/>
    <mergeCell ref="K736:K740"/>
    <mergeCell ref="B731:B735"/>
    <mergeCell ref="C731:C735"/>
    <mergeCell ref="D731:D735"/>
    <mergeCell ref="E731:E735"/>
    <mergeCell ref="F731:F735"/>
    <mergeCell ref="G721:G725"/>
    <mergeCell ref="H721:H725"/>
    <mergeCell ref="I721:I725"/>
    <mergeCell ref="K721:K725"/>
    <mergeCell ref="B726:B730"/>
    <mergeCell ref="C726:C730"/>
    <mergeCell ref="D726:D730"/>
    <mergeCell ref="E726:E730"/>
    <mergeCell ref="F726:F730"/>
    <mergeCell ref="G726:G730"/>
    <mergeCell ref="H726:H730"/>
    <mergeCell ref="I726:I730"/>
    <mergeCell ref="K726:K730"/>
    <mergeCell ref="B721:B725"/>
    <mergeCell ref="C721:C725"/>
    <mergeCell ref="D721:D725"/>
    <mergeCell ref="E721:E725"/>
    <mergeCell ref="F721:F725"/>
    <mergeCell ref="G711:G715"/>
    <mergeCell ref="H711:H715"/>
    <mergeCell ref="I711:I715"/>
    <mergeCell ref="K711:K715"/>
    <mergeCell ref="B716:B720"/>
    <mergeCell ref="C716:C720"/>
    <mergeCell ref="D716:D720"/>
    <mergeCell ref="E716:E720"/>
    <mergeCell ref="F716:F720"/>
    <mergeCell ref="G716:G720"/>
    <mergeCell ref="H716:H720"/>
    <mergeCell ref="I716:I720"/>
    <mergeCell ref="K716:K720"/>
    <mergeCell ref="B711:B715"/>
    <mergeCell ref="C711:C715"/>
    <mergeCell ref="D711:D715"/>
    <mergeCell ref="E711:E715"/>
    <mergeCell ref="F711:F715"/>
    <mergeCell ref="G701:G705"/>
    <mergeCell ref="H701:H705"/>
    <mergeCell ref="I701:I705"/>
    <mergeCell ref="K701:K705"/>
    <mergeCell ref="B706:B710"/>
    <mergeCell ref="C706:C710"/>
    <mergeCell ref="D706:D710"/>
    <mergeCell ref="E706:E710"/>
    <mergeCell ref="F706:F710"/>
    <mergeCell ref="G706:G710"/>
    <mergeCell ref="H706:H710"/>
    <mergeCell ref="I706:I710"/>
    <mergeCell ref="K706:K710"/>
    <mergeCell ref="B701:B705"/>
    <mergeCell ref="C701:C705"/>
    <mergeCell ref="D701:D705"/>
    <mergeCell ref="E701:E705"/>
    <mergeCell ref="F701:F705"/>
    <mergeCell ref="G691:G695"/>
    <mergeCell ref="H691:H695"/>
    <mergeCell ref="I691:I695"/>
    <mergeCell ref="K691:K695"/>
    <mergeCell ref="B696:B700"/>
    <mergeCell ref="C696:C700"/>
    <mergeCell ref="D696:D700"/>
    <mergeCell ref="E696:E700"/>
    <mergeCell ref="F696:F700"/>
    <mergeCell ref="G696:G700"/>
    <mergeCell ref="H696:H700"/>
    <mergeCell ref="I696:I700"/>
    <mergeCell ref="K696:K700"/>
    <mergeCell ref="B691:B695"/>
    <mergeCell ref="C691:C695"/>
    <mergeCell ref="D691:D695"/>
    <mergeCell ref="E691:E695"/>
    <mergeCell ref="F691:F695"/>
    <mergeCell ref="G681:G685"/>
    <mergeCell ref="H681:H685"/>
    <mergeCell ref="I681:I685"/>
    <mergeCell ref="K681:K685"/>
    <mergeCell ref="B686:B690"/>
    <mergeCell ref="C686:C690"/>
    <mergeCell ref="D686:D690"/>
    <mergeCell ref="E686:E690"/>
    <mergeCell ref="F686:F690"/>
    <mergeCell ref="G686:G690"/>
    <mergeCell ref="H686:H690"/>
    <mergeCell ref="I686:I690"/>
    <mergeCell ref="K686:K690"/>
    <mergeCell ref="B681:B685"/>
    <mergeCell ref="C681:C685"/>
    <mergeCell ref="D681:D685"/>
    <mergeCell ref="E681:E685"/>
    <mergeCell ref="F681:F685"/>
    <mergeCell ref="G671:G675"/>
    <mergeCell ref="H671:H675"/>
    <mergeCell ref="I671:I675"/>
    <mergeCell ref="K671:K675"/>
    <mergeCell ref="B676:B680"/>
    <mergeCell ref="C676:C680"/>
    <mergeCell ref="D676:D680"/>
    <mergeCell ref="E676:E680"/>
    <mergeCell ref="F676:F680"/>
    <mergeCell ref="G676:G680"/>
    <mergeCell ref="H676:H680"/>
    <mergeCell ref="I676:I680"/>
    <mergeCell ref="K676:K680"/>
    <mergeCell ref="B671:B675"/>
    <mergeCell ref="C671:C675"/>
    <mergeCell ref="D671:D675"/>
    <mergeCell ref="E671:E675"/>
    <mergeCell ref="F671:F675"/>
    <mergeCell ref="G661:G665"/>
    <mergeCell ref="H661:H665"/>
    <mergeCell ref="I661:I665"/>
    <mergeCell ref="K661:K665"/>
    <mergeCell ref="B666:B670"/>
    <mergeCell ref="C666:C670"/>
    <mergeCell ref="D666:D670"/>
    <mergeCell ref="E666:E670"/>
    <mergeCell ref="F666:F670"/>
    <mergeCell ref="G666:G670"/>
    <mergeCell ref="H666:H670"/>
    <mergeCell ref="I666:I670"/>
    <mergeCell ref="K666:K670"/>
    <mergeCell ref="B661:B665"/>
    <mergeCell ref="C661:C665"/>
    <mergeCell ref="D661:D665"/>
    <mergeCell ref="E661:E665"/>
    <mergeCell ref="F661:F665"/>
    <mergeCell ref="G651:G655"/>
    <mergeCell ref="H651:H655"/>
    <mergeCell ref="I651:I655"/>
    <mergeCell ref="K651:K655"/>
    <mergeCell ref="B656:B660"/>
    <mergeCell ref="C656:C660"/>
    <mergeCell ref="D656:D660"/>
    <mergeCell ref="E656:E660"/>
    <mergeCell ref="F656:F660"/>
    <mergeCell ref="G656:G660"/>
    <mergeCell ref="H656:H660"/>
    <mergeCell ref="I656:I660"/>
    <mergeCell ref="K656:K660"/>
    <mergeCell ref="B651:B655"/>
    <mergeCell ref="C651:C655"/>
    <mergeCell ref="D651:D655"/>
    <mergeCell ref="E651:E655"/>
    <mergeCell ref="F651:F655"/>
    <mergeCell ref="G641:G645"/>
    <mergeCell ref="H641:H645"/>
    <mergeCell ref="I641:I645"/>
    <mergeCell ref="K641:K645"/>
    <mergeCell ref="B646:B650"/>
    <mergeCell ref="C646:C650"/>
    <mergeCell ref="D646:D650"/>
    <mergeCell ref="E646:E650"/>
    <mergeCell ref="F646:F650"/>
    <mergeCell ref="G646:G650"/>
    <mergeCell ref="H646:H650"/>
    <mergeCell ref="I646:I650"/>
    <mergeCell ref="K646:K650"/>
    <mergeCell ref="B641:B645"/>
    <mergeCell ref="C641:C645"/>
    <mergeCell ref="D641:D645"/>
    <mergeCell ref="E641:E645"/>
    <mergeCell ref="F641:F645"/>
    <mergeCell ref="G631:G635"/>
    <mergeCell ref="H631:H635"/>
    <mergeCell ref="I631:I635"/>
    <mergeCell ref="K631:K635"/>
    <mergeCell ref="B636:B640"/>
    <mergeCell ref="C636:C640"/>
    <mergeCell ref="D636:D640"/>
    <mergeCell ref="E636:E640"/>
    <mergeCell ref="F636:F640"/>
    <mergeCell ref="G636:G640"/>
    <mergeCell ref="H636:H640"/>
    <mergeCell ref="I636:I640"/>
    <mergeCell ref="K636:K640"/>
    <mergeCell ref="B631:B635"/>
    <mergeCell ref="C631:C635"/>
    <mergeCell ref="D631:D635"/>
    <mergeCell ref="E631:E635"/>
    <mergeCell ref="F631:F635"/>
    <mergeCell ref="G621:G625"/>
    <mergeCell ref="H621:H625"/>
    <mergeCell ref="I621:I625"/>
    <mergeCell ref="K621:K625"/>
    <mergeCell ref="B626:B630"/>
    <mergeCell ref="C626:C630"/>
    <mergeCell ref="D626:D630"/>
    <mergeCell ref="E626:E630"/>
    <mergeCell ref="F626:F630"/>
    <mergeCell ref="G626:G630"/>
    <mergeCell ref="H626:H630"/>
    <mergeCell ref="I626:I630"/>
    <mergeCell ref="K626:K630"/>
    <mergeCell ref="B621:B625"/>
    <mergeCell ref="C621:C625"/>
    <mergeCell ref="D621:D625"/>
    <mergeCell ref="E621:E625"/>
    <mergeCell ref="F621:F625"/>
    <mergeCell ref="G611:G615"/>
    <mergeCell ref="H611:H615"/>
    <mergeCell ref="I611:I615"/>
    <mergeCell ref="K611:K615"/>
    <mergeCell ref="B616:B620"/>
    <mergeCell ref="C616:C620"/>
    <mergeCell ref="D616:D620"/>
    <mergeCell ref="E616:E620"/>
    <mergeCell ref="F616:F620"/>
    <mergeCell ref="G616:G620"/>
    <mergeCell ref="H616:H620"/>
    <mergeCell ref="I616:I620"/>
    <mergeCell ref="K616:K620"/>
    <mergeCell ref="B611:B615"/>
    <mergeCell ref="C611:C615"/>
    <mergeCell ref="D611:D615"/>
    <mergeCell ref="E611:E615"/>
    <mergeCell ref="F611:F615"/>
    <mergeCell ref="G601:G605"/>
    <mergeCell ref="H601:H605"/>
    <mergeCell ref="I601:I605"/>
    <mergeCell ref="K601:K605"/>
    <mergeCell ref="B606:B610"/>
    <mergeCell ref="C606:C610"/>
    <mergeCell ref="D606:D610"/>
    <mergeCell ref="E606:E610"/>
    <mergeCell ref="F606:F610"/>
    <mergeCell ref="G606:G610"/>
    <mergeCell ref="H606:H610"/>
    <mergeCell ref="I606:I610"/>
    <mergeCell ref="K606:K610"/>
    <mergeCell ref="B601:B605"/>
    <mergeCell ref="C601:C605"/>
    <mergeCell ref="D601:D605"/>
    <mergeCell ref="E601:E605"/>
    <mergeCell ref="F601:F605"/>
    <mergeCell ref="G591:G595"/>
    <mergeCell ref="H591:H595"/>
    <mergeCell ref="I591:I595"/>
    <mergeCell ref="K591:K595"/>
    <mergeCell ref="B596:B600"/>
    <mergeCell ref="C596:C600"/>
    <mergeCell ref="D596:D600"/>
    <mergeCell ref="E596:E600"/>
    <mergeCell ref="F596:F600"/>
    <mergeCell ref="G596:G600"/>
    <mergeCell ref="H596:H600"/>
    <mergeCell ref="I596:I600"/>
    <mergeCell ref="K596:K600"/>
    <mergeCell ref="B591:B595"/>
    <mergeCell ref="C591:C595"/>
    <mergeCell ref="D591:D595"/>
    <mergeCell ref="E591:E595"/>
    <mergeCell ref="F591:F595"/>
    <mergeCell ref="G581:G585"/>
    <mergeCell ref="H581:H585"/>
    <mergeCell ref="I581:I585"/>
    <mergeCell ref="K581:K585"/>
    <mergeCell ref="B586:B590"/>
    <mergeCell ref="C586:C590"/>
    <mergeCell ref="D586:D590"/>
    <mergeCell ref="E586:E590"/>
    <mergeCell ref="F586:F590"/>
    <mergeCell ref="G586:G590"/>
    <mergeCell ref="H586:H590"/>
    <mergeCell ref="I586:I590"/>
    <mergeCell ref="K586:K590"/>
    <mergeCell ref="B581:B585"/>
    <mergeCell ref="C581:C585"/>
    <mergeCell ref="D581:D585"/>
    <mergeCell ref="E581:E585"/>
    <mergeCell ref="F581:F585"/>
    <mergeCell ref="G571:G575"/>
    <mergeCell ref="H571:H575"/>
    <mergeCell ref="I571:I575"/>
    <mergeCell ref="K571:K575"/>
    <mergeCell ref="B576:B580"/>
    <mergeCell ref="C576:C580"/>
    <mergeCell ref="D576:D580"/>
    <mergeCell ref="E576:E580"/>
    <mergeCell ref="F576:F580"/>
    <mergeCell ref="G576:G580"/>
    <mergeCell ref="H576:H580"/>
    <mergeCell ref="I576:I580"/>
    <mergeCell ref="K576:K580"/>
    <mergeCell ref="B571:B575"/>
    <mergeCell ref="C571:C575"/>
    <mergeCell ref="D571:D575"/>
    <mergeCell ref="E571:E575"/>
    <mergeCell ref="F571:F575"/>
    <mergeCell ref="G561:G565"/>
    <mergeCell ref="H561:H565"/>
    <mergeCell ref="I561:I565"/>
    <mergeCell ref="K561:K565"/>
    <mergeCell ref="B566:B570"/>
    <mergeCell ref="C566:C570"/>
    <mergeCell ref="D566:D570"/>
    <mergeCell ref="E566:E570"/>
    <mergeCell ref="F566:F570"/>
    <mergeCell ref="G566:G570"/>
    <mergeCell ref="H566:H570"/>
    <mergeCell ref="I566:I570"/>
    <mergeCell ref="K566:K570"/>
    <mergeCell ref="B561:B565"/>
    <mergeCell ref="C561:C565"/>
    <mergeCell ref="D561:D565"/>
    <mergeCell ref="E561:E565"/>
    <mergeCell ref="F561:F565"/>
    <mergeCell ref="G551:G555"/>
    <mergeCell ref="H551:H555"/>
    <mergeCell ref="I551:I555"/>
    <mergeCell ref="K551:K555"/>
    <mergeCell ref="B556:B560"/>
    <mergeCell ref="C556:C560"/>
    <mergeCell ref="D556:D560"/>
    <mergeCell ref="E556:E560"/>
    <mergeCell ref="F556:F560"/>
    <mergeCell ref="G556:G560"/>
    <mergeCell ref="H556:H560"/>
    <mergeCell ref="I556:I560"/>
    <mergeCell ref="K556:K560"/>
    <mergeCell ref="B551:B555"/>
    <mergeCell ref="C551:C555"/>
    <mergeCell ref="D551:D555"/>
    <mergeCell ref="E551:E555"/>
    <mergeCell ref="F551:F555"/>
    <mergeCell ref="G541:G545"/>
    <mergeCell ref="H541:H545"/>
    <mergeCell ref="I541:I545"/>
    <mergeCell ref="K541:K545"/>
    <mergeCell ref="B546:B550"/>
    <mergeCell ref="C546:C550"/>
    <mergeCell ref="D546:D550"/>
    <mergeCell ref="E546:E550"/>
    <mergeCell ref="F546:F550"/>
    <mergeCell ref="G546:G550"/>
    <mergeCell ref="H546:H550"/>
    <mergeCell ref="I546:I550"/>
    <mergeCell ref="K546:K550"/>
    <mergeCell ref="B541:B545"/>
    <mergeCell ref="C541:C545"/>
    <mergeCell ref="D541:D545"/>
    <mergeCell ref="E541:E545"/>
    <mergeCell ref="F541:F545"/>
    <mergeCell ref="G526:G530"/>
    <mergeCell ref="H526:H530"/>
    <mergeCell ref="I526:I530"/>
    <mergeCell ref="K526:K530"/>
    <mergeCell ref="B536:B540"/>
    <mergeCell ref="C536:C540"/>
    <mergeCell ref="D536:D540"/>
    <mergeCell ref="E536:E540"/>
    <mergeCell ref="F536:F540"/>
    <mergeCell ref="G536:G540"/>
    <mergeCell ref="H536:H540"/>
    <mergeCell ref="I536:I540"/>
    <mergeCell ref="K536:K540"/>
    <mergeCell ref="B526:B530"/>
    <mergeCell ref="C526:C530"/>
    <mergeCell ref="D526:D530"/>
    <mergeCell ref="E526:E530"/>
    <mergeCell ref="F526:F530"/>
    <mergeCell ref="K531:K535"/>
    <mergeCell ref="I531:I535"/>
    <mergeCell ref="H531:H535"/>
    <mergeCell ref="G531:G535"/>
    <mergeCell ref="F531:F535"/>
    <mergeCell ref="E531:E535"/>
    <mergeCell ref="D531:D535"/>
    <mergeCell ref="C531:C535"/>
    <mergeCell ref="B531:B535"/>
    <mergeCell ref="G516:G520"/>
    <mergeCell ref="H516:H520"/>
    <mergeCell ref="I516:I520"/>
    <mergeCell ref="K516:K520"/>
    <mergeCell ref="B521:B525"/>
    <mergeCell ref="C521:C525"/>
    <mergeCell ref="D521:D525"/>
    <mergeCell ref="E521:E525"/>
    <mergeCell ref="F521:F525"/>
    <mergeCell ref="G521:G525"/>
    <mergeCell ref="H521:H525"/>
    <mergeCell ref="I521:I525"/>
    <mergeCell ref="K521:K525"/>
    <mergeCell ref="B516:B520"/>
    <mergeCell ref="C516:C520"/>
    <mergeCell ref="D516:D520"/>
    <mergeCell ref="E516:E520"/>
    <mergeCell ref="F516:F520"/>
    <mergeCell ref="G506:G510"/>
    <mergeCell ref="H506:H510"/>
    <mergeCell ref="I506:I510"/>
    <mergeCell ref="K506:K510"/>
    <mergeCell ref="B511:B515"/>
    <mergeCell ref="C511:C515"/>
    <mergeCell ref="D511:D515"/>
    <mergeCell ref="E511:E515"/>
    <mergeCell ref="F511:F515"/>
    <mergeCell ref="G511:G515"/>
    <mergeCell ref="H511:H515"/>
    <mergeCell ref="I511:I515"/>
    <mergeCell ref="K511:K515"/>
    <mergeCell ref="B506:B510"/>
    <mergeCell ref="C506:C510"/>
    <mergeCell ref="D506:D510"/>
    <mergeCell ref="E506:E510"/>
    <mergeCell ref="F506:F510"/>
    <mergeCell ref="G496:G500"/>
    <mergeCell ref="H496:H500"/>
    <mergeCell ref="I496:I500"/>
    <mergeCell ref="K496:K500"/>
    <mergeCell ref="B501:B505"/>
    <mergeCell ref="C501:C505"/>
    <mergeCell ref="D501:D505"/>
    <mergeCell ref="E501:E505"/>
    <mergeCell ref="F501:F505"/>
    <mergeCell ref="G501:G505"/>
    <mergeCell ref="H501:H505"/>
    <mergeCell ref="I501:I505"/>
    <mergeCell ref="K501:K505"/>
    <mergeCell ref="B496:B500"/>
    <mergeCell ref="C496:C500"/>
    <mergeCell ref="D496:D500"/>
    <mergeCell ref="E496:E500"/>
    <mergeCell ref="F496:F500"/>
    <mergeCell ref="G486:G490"/>
    <mergeCell ref="H486:H490"/>
    <mergeCell ref="I486:I490"/>
    <mergeCell ref="K486:K490"/>
    <mergeCell ref="B491:B495"/>
    <mergeCell ref="C491:C495"/>
    <mergeCell ref="D491:D495"/>
    <mergeCell ref="E491:E495"/>
    <mergeCell ref="F491:F495"/>
    <mergeCell ref="G491:G495"/>
    <mergeCell ref="H491:H495"/>
    <mergeCell ref="I491:I495"/>
    <mergeCell ref="K491:K495"/>
    <mergeCell ref="B486:B490"/>
    <mergeCell ref="C486:C490"/>
    <mergeCell ref="D486:D490"/>
    <mergeCell ref="E486:E490"/>
    <mergeCell ref="F486:F490"/>
    <mergeCell ref="G476:G480"/>
    <mergeCell ref="H476:H480"/>
    <mergeCell ref="I476:I480"/>
    <mergeCell ref="K476:K480"/>
    <mergeCell ref="B481:B485"/>
    <mergeCell ref="C481:C485"/>
    <mergeCell ref="D481:D485"/>
    <mergeCell ref="E481:E485"/>
    <mergeCell ref="F481:F485"/>
    <mergeCell ref="G481:G485"/>
    <mergeCell ref="H481:H485"/>
    <mergeCell ref="I481:I485"/>
    <mergeCell ref="K481:K485"/>
    <mergeCell ref="B476:B480"/>
    <mergeCell ref="C476:C480"/>
    <mergeCell ref="D476:D480"/>
    <mergeCell ref="E476:E480"/>
    <mergeCell ref="F476:F480"/>
    <mergeCell ref="G466:G470"/>
    <mergeCell ref="H466:H470"/>
    <mergeCell ref="I466:I470"/>
    <mergeCell ref="K466:K470"/>
    <mergeCell ref="B471:B475"/>
    <mergeCell ref="C471:C475"/>
    <mergeCell ref="D471:D475"/>
    <mergeCell ref="E471:E475"/>
    <mergeCell ref="F471:F475"/>
    <mergeCell ref="G471:G475"/>
    <mergeCell ref="H471:H475"/>
    <mergeCell ref="I471:I475"/>
    <mergeCell ref="K471:K475"/>
    <mergeCell ref="B466:B470"/>
    <mergeCell ref="C466:C470"/>
    <mergeCell ref="D466:D470"/>
    <mergeCell ref="E466:E470"/>
    <mergeCell ref="F466:F470"/>
    <mergeCell ref="G456:G460"/>
    <mergeCell ref="H456:H460"/>
    <mergeCell ref="I456:I460"/>
    <mergeCell ref="K456:K460"/>
    <mergeCell ref="B461:B465"/>
    <mergeCell ref="C461:C465"/>
    <mergeCell ref="D461:D465"/>
    <mergeCell ref="E461:E465"/>
    <mergeCell ref="F461:F465"/>
    <mergeCell ref="G461:G465"/>
    <mergeCell ref="H461:H465"/>
    <mergeCell ref="I461:I465"/>
    <mergeCell ref="K461:K465"/>
    <mergeCell ref="B456:B460"/>
    <mergeCell ref="C456:C460"/>
    <mergeCell ref="D456:D460"/>
    <mergeCell ref="E456:E460"/>
    <mergeCell ref="F456:F460"/>
    <mergeCell ref="G446:G450"/>
    <mergeCell ref="H446:H450"/>
    <mergeCell ref="I446:I450"/>
    <mergeCell ref="K446:K450"/>
    <mergeCell ref="B451:B455"/>
    <mergeCell ref="C451:C455"/>
    <mergeCell ref="D451:D455"/>
    <mergeCell ref="E451:E455"/>
    <mergeCell ref="F451:F455"/>
    <mergeCell ref="G451:G455"/>
    <mergeCell ref="H451:H455"/>
    <mergeCell ref="I451:I455"/>
    <mergeCell ref="K451:K455"/>
    <mergeCell ref="B446:B450"/>
    <mergeCell ref="C446:C450"/>
    <mergeCell ref="D446:D450"/>
    <mergeCell ref="E446:E450"/>
    <mergeCell ref="F446:F450"/>
    <mergeCell ref="G436:G440"/>
    <mergeCell ref="H436:H440"/>
    <mergeCell ref="I436:I440"/>
    <mergeCell ref="K436:K440"/>
    <mergeCell ref="B441:B445"/>
    <mergeCell ref="C441:C445"/>
    <mergeCell ref="D441:D445"/>
    <mergeCell ref="E441:E445"/>
    <mergeCell ref="F441:F445"/>
    <mergeCell ref="G441:G445"/>
    <mergeCell ref="H441:H445"/>
    <mergeCell ref="I441:I445"/>
    <mergeCell ref="K441:K445"/>
    <mergeCell ref="B436:B440"/>
    <mergeCell ref="C436:C440"/>
    <mergeCell ref="D436:D440"/>
    <mergeCell ref="E436:E440"/>
    <mergeCell ref="F436:F440"/>
    <mergeCell ref="G426:G430"/>
    <mergeCell ref="H426:H430"/>
    <mergeCell ref="I426:I430"/>
    <mergeCell ref="K426:K430"/>
    <mergeCell ref="B431:B435"/>
    <mergeCell ref="C431:C435"/>
    <mergeCell ref="D431:D435"/>
    <mergeCell ref="E431:E435"/>
    <mergeCell ref="F431:F435"/>
    <mergeCell ref="G431:G435"/>
    <mergeCell ref="H431:H435"/>
    <mergeCell ref="I431:I435"/>
    <mergeCell ref="K431:K435"/>
    <mergeCell ref="B426:B430"/>
    <mergeCell ref="C426:C430"/>
    <mergeCell ref="D426:D430"/>
    <mergeCell ref="E426:E430"/>
    <mergeCell ref="F426:F430"/>
    <mergeCell ref="G416:G420"/>
    <mergeCell ref="H416:H420"/>
    <mergeCell ref="I416:I420"/>
    <mergeCell ref="K416:K420"/>
    <mergeCell ref="B421:B425"/>
    <mergeCell ref="C421:C425"/>
    <mergeCell ref="D421:D425"/>
    <mergeCell ref="E421:E425"/>
    <mergeCell ref="F421:F425"/>
    <mergeCell ref="G421:G425"/>
    <mergeCell ref="H421:H425"/>
    <mergeCell ref="I421:I425"/>
    <mergeCell ref="K421:K425"/>
    <mergeCell ref="B416:B420"/>
    <mergeCell ref="C416:C420"/>
    <mergeCell ref="D416:D420"/>
    <mergeCell ref="E416:E420"/>
    <mergeCell ref="F416:F420"/>
    <mergeCell ref="G406:G410"/>
    <mergeCell ref="H406:H410"/>
    <mergeCell ref="I406:I410"/>
    <mergeCell ref="K406:K410"/>
    <mergeCell ref="B411:B415"/>
    <mergeCell ref="C411:C415"/>
    <mergeCell ref="D411:D415"/>
    <mergeCell ref="E411:E415"/>
    <mergeCell ref="F411:F415"/>
    <mergeCell ref="G411:G415"/>
    <mergeCell ref="H411:H415"/>
    <mergeCell ref="I411:I415"/>
    <mergeCell ref="K411:K415"/>
    <mergeCell ref="B406:B410"/>
    <mergeCell ref="C406:C410"/>
    <mergeCell ref="D406:D410"/>
    <mergeCell ref="E406:E410"/>
    <mergeCell ref="F406:F410"/>
    <mergeCell ref="G396:G400"/>
    <mergeCell ref="H396:H400"/>
    <mergeCell ref="I396:I400"/>
    <mergeCell ref="K396:K400"/>
    <mergeCell ref="B401:B405"/>
    <mergeCell ref="C401:C405"/>
    <mergeCell ref="D401:D405"/>
    <mergeCell ref="E401:E405"/>
    <mergeCell ref="F401:F405"/>
    <mergeCell ref="G401:G405"/>
    <mergeCell ref="H401:H405"/>
    <mergeCell ref="I401:I405"/>
    <mergeCell ref="K401:K405"/>
    <mergeCell ref="B396:B400"/>
    <mergeCell ref="C396:C400"/>
    <mergeCell ref="D396:D400"/>
    <mergeCell ref="E396:E400"/>
    <mergeCell ref="F396:F400"/>
    <mergeCell ref="G386:G390"/>
    <mergeCell ref="H386:H390"/>
    <mergeCell ref="I386:I390"/>
    <mergeCell ref="K386:K390"/>
    <mergeCell ref="B391:B395"/>
    <mergeCell ref="C391:C395"/>
    <mergeCell ref="D391:D395"/>
    <mergeCell ref="E391:E395"/>
    <mergeCell ref="F391:F395"/>
    <mergeCell ref="G391:G395"/>
    <mergeCell ref="H391:H395"/>
    <mergeCell ref="I391:I395"/>
    <mergeCell ref="K391:K395"/>
    <mergeCell ref="B386:B390"/>
    <mergeCell ref="C386:C390"/>
    <mergeCell ref="D386:D390"/>
    <mergeCell ref="E386:E390"/>
    <mergeCell ref="F386:F390"/>
    <mergeCell ref="G376:G380"/>
    <mergeCell ref="H376:H380"/>
    <mergeCell ref="I376:I380"/>
    <mergeCell ref="K376:K380"/>
    <mergeCell ref="B381:B385"/>
    <mergeCell ref="C381:C385"/>
    <mergeCell ref="D381:D385"/>
    <mergeCell ref="E381:E385"/>
    <mergeCell ref="F381:F385"/>
    <mergeCell ref="G381:G385"/>
    <mergeCell ref="H381:H385"/>
    <mergeCell ref="I381:I385"/>
    <mergeCell ref="K381:K385"/>
    <mergeCell ref="B376:B380"/>
    <mergeCell ref="C376:C380"/>
    <mergeCell ref="D376:D380"/>
    <mergeCell ref="E376:E380"/>
    <mergeCell ref="F376:F380"/>
    <mergeCell ref="G366:G370"/>
    <mergeCell ref="H366:H370"/>
    <mergeCell ref="I366:I370"/>
    <mergeCell ref="K366:K370"/>
    <mergeCell ref="B371:B375"/>
    <mergeCell ref="C371:C375"/>
    <mergeCell ref="D371:D375"/>
    <mergeCell ref="E371:E375"/>
    <mergeCell ref="F371:F375"/>
    <mergeCell ref="G371:G375"/>
    <mergeCell ref="H371:H375"/>
    <mergeCell ref="I371:I375"/>
    <mergeCell ref="K371:K375"/>
    <mergeCell ref="B366:B370"/>
    <mergeCell ref="C366:C370"/>
    <mergeCell ref="D366:D370"/>
    <mergeCell ref="E366:E370"/>
    <mergeCell ref="F366:F370"/>
    <mergeCell ref="G356:G360"/>
    <mergeCell ref="H356:H360"/>
    <mergeCell ref="I356:I360"/>
    <mergeCell ref="K356:K360"/>
    <mergeCell ref="B361:B365"/>
    <mergeCell ref="C361:C365"/>
    <mergeCell ref="D361:D365"/>
    <mergeCell ref="E361:E365"/>
    <mergeCell ref="F361:F365"/>
    <mergeCell ref="G361:G365"/>
    <mergeCell ref="H361:H365"/>
    <mergeCell ref="I361:I365"/>
    <mergeCell ref="K361:K365"/>
    <mergeCell ref="B356:B360"/>
    <mergeCell ref="C356:C360"/>
    <mergeCell ref="D356:D360"/>
    <mergeCell ref="E356:E360"/>
    <mergeCell ref="F356:F360"/>
    <mergeCell ref="G346:G350"/>
    <mergeCell ref="H346:H350"/>
    <mergeCell ref="I346:I350"/>
    <mergeCell ref="K346:K350"/>
    <mergeCell ref="B351:B355"/>
    <mergeCell ref="C351:C355"/>
    <mergeCell ref="D351:D355"/>
    <mergeCell ref="E351:E355"/>
    <mergeCell ref="F351:F355"/>
    <mergeCell ref="G351:G355"/>
    <mergeCell ref="H351:H355"/>
    <mergeCell ref="I351:I355"/>
    <mergeCell ref="K351:K355"/>
    <mergeCell ref="B346:B350"/>
    <mergeCell ref="C346:C350"/>
    <mergeCell ref="D346:D350"/>
    <mergeCell ref="E346:E350"/>
    <mergeCell ref="F346:F350"/>
    <mergeCell ref="G336:G340"/>
    <mergeCell ref="H336:H340"/>
    <mergeCell ref="I336:I340"/>
    <mergeCell ref="K336:K340"/>
    <mergeCell ref="B341:B345"/>
    <mergeCell ref="C341:C345"/>
    <mergeCell ref="D341:D345"/>
    <mergeCell ref="E341:E345"/>
    <mergeCell ref="F341:F345"/>
    <mergeCell ref="G341:G345"/>
    <mergeCell ref="H341:H345"/>
    <mergeCell ref="I341:I345"/>
    <mergeCell ref="K341:K345"/>
    <mergeCell ref="B336:B340"/>
    <mergeCell ref="C336:C340"/>
    <mergeCell ref="D336:D340"/>
    <mergeCell ref="E336:E340"/>
    <mergeCell ref="F336:F340"/>
    <mergeCell ref="G326:G330"/>
    <mergeCell ref="H326:H330"/>
    <mergeCell ref="I326:I330"/>
    <mergeCell ref="K326:K330"/>
    <mergeCell ref="B331:B335"/>
    <mergeCell ref="C331:C335"/>
    <mergeCell ref="D331:D335"/>
    <mergeCell ref="E331:E335"/>
    <mergeCell ref="F331:F335"/>
    <mergeCell ref="G331:G335"/>
    <mergeCell ref="H331:H335"/>
    <mergeCell ref="I331:I335"/>
    <mergeCell ref="K331:K335"/>
    <mergeCell ref="B326:B330"/>
    <mergeCell ref="C326:C330"/>
    <mergeCell ref="D326:D330"/>
    <mergeCell ref="E326:E330"/>
    <mergeCell ref="F326:F330"/>
    <mergeCell ref="G316:G320"/>
    <mergeCell ref="H316:H320"/>
    <mergeCell ref="I316:I320"/>
    <mergeCell ref="K316:K320"/>
    <mergeCell ref="B321:B325"/>
    <mergeCell ref="C321:C325"/>
    <mergeCell ref="D321:D325"/>
    <mergeCell ref="E321:E325"/>
    <mergeCell ref="F321:F325"/>
    <mergeCell ref="G321:G325"/>
    <mergeCell ref="H321:H325"/>
    <mergeCell ref="I321:I325"/>
    <mergeCell ref="K321:K325"/>
    <mergeCell ref="B316:B320"/>
    <mergeCell ref="C316:C320"/>
    <mergeCell ref="D316:D320"/>
    <mergeCell ref="E316:E320"/>
    <mergeCell ref="F316:F320"/>
    <mergeCell ref="G306:G310"/>
    <mergeCell ref="H306:H310"/>
    <mergeCell ref="I306:I310"/>
    <mergeCell ref="K306:K310"/>
    <mergeCell ref="B311:B315"/>
    <mergeCell ref="C311:C315"/>
    <mergeCell ref="D311:D315"/>
    <mergeCell ref="E311:E315"/>
    <mergeCell ref="F311:F315"/>
    <mergeCell ref="G311:G315"/>
    <mergeCell ref="H311:H315"/>
    <mergeCell ref="I311:I315"/>
    <mergeCell ref="K311:K315"/>
    <mergeCell ref="B306:B310"/>
    <mergeCell ref="C306:C310"/>
    <mergeCell ref="D306:D310"/>
    <mergeCell ref="E306:E310"/>
    <mergeCell ref="F306:F310"/>
    <mergeCell ref="G296:G300"/>
    <mergeCell ref="H296:H300"/>
    <mergeCell ref="I296:I300"/>
    <mergeCell ref="K296:K300"/>
    <mergeCell ref="B301:B305"/>
    <mergeCell ref="C301:C305"/>
    <mergeCell ref="D301:D305"/>
    <mergeCell ref="E301:E305"/>
    <mergeCell ref="F301:F305"/>
    <mergeCell ref="G301:G305"/>
    <mergeCell ref="H301:H305"/>
    <mergeCell ref="I301:I305"/>
    <mergeCell ref="K301:K305"/>
    <mergeCell ref="B296:B300"/>
    <mergeCell ref="C296:C300"/>
    <mergeCell ref="D296:D300"/>
    <mergeCell ref="E296:E300"/>
    <mergeCell ref="F296:F300"/>
    <mergeCell ref="G286:G290"/>
    <mergeCell ref="H286:H290"/>
    <mergeCell ref="I286:I290"/>
    <mergeCell ref="K286:K290"/>
    <mergeCell ref="B291:B295"/>
    <mergeCell ref="C291:C295"/>
    <mergeCell ref="D291:D295"/>
    <mergeCell ref="E291:E295"/>
    <mergeCell ref="F291:F295"/>
    <mergeCell ref="G291:G295"/>
    <mergeCell ref="H291:H295"/>
    <mergeCell ref="I291:I295"/>
    <mergeCell ref="K291:K295"/>
    <mergeCell ref="B286:B290"/>
    <mergeCell ref="C286:C290"/>
    <mergeCell ref="D286:D290"/>
    <mergeCell ref="E286:E290"/>
    <mergeCell ref="F286:F290"/>
    <mergeCell ref="G276:G280"/>
    <mergeCell ref="H276:H280"/>
    <mergeCell ref="I276:I280"/>
    <mergeCell ref="K276:K280"/>
    <mergeCell ref="B281:B285"/>
    <mergeCell ref="C281:C285"/>
    <mergeCell ref="D281:D285"/>
    <mergeCell ref="E281:E285"/>
    <mergeCell ref="F281:F285"/>
    <mergeCell ref="G281:G285"/>
    <mergeCell ref="H281:H285"/>
    <mergeCell ref="I281:I285"/>
    <mergeCell ref="K281:K285"/>
    <mergeCell ref="B276:B280"/>
    <mergeCell ref="C276:C280"/>
    <mergeCell ref="D276:D280"/>
    <mergeCell ref="E276:E280"/>
    <mergeCell ref="F276:F280"/>
    <mergeCell ref="G266:G270"/>
    <mergeCell ref="H266:H270"/>
    <mergeCell ref="I266:I270"/>
    <mergeCell ref="K266:K270"/>
    <mergeCell ref="B271:B275"/>
    <mergeCell ref="C271:C275"/>
    <mergeCell ref="D271:D275"/>
    <mergeCell ref="E271:E275"/>
    <mergeCell ref="F271:F275"/>
    <mergeCell ref="G271:G275"/>
    <mergeCell ref="H271:H275"/>
    <mergeCell ref="I271:I275"/>
    <mergeCell ref="K271:K275"/>
    <mergeCell ref="B266:B270"/>
    <mergeCell ref="C266:C270"/>
    <mergeCell ref="D266:D270"/>
    <mergeCell ref="E266:E270"/>
    <mergeCell ref="F266:F270"/>
    <mergeCell ref="G256:G260"/>
    <mergeCell ref="H256:H260"/>
    <mergeCell ref="I256:I260"/>
    <mergeCell ref="K256:K260"/>
    <mergeCell ref="B261:B265"/>
    <mergeCell ref="C261:C265"/>
    <mergeCell ref="D261:D265"/>
    <mergeCell ref="E261:E265"/>
    <mergeCell ref="F261:F265"/>
    <mergeCell ref="G261:G265"/>
    <mergeCell ref="H261:H265"/>
    <mergeCell ref="I261:I265"/>
    <mergeCell ref="K261:K265"/>
    <mergeCell ref="B256:B260"/>
    <mergeCell ref="C256:C260"/>
    <mergeCell ref="D256:D260"/>
    <mergeCell ref="E256:E260"/>
    <mergeCell ref="F256:F260"/>
    <mergeCell ref="G246:G250"/>
    <mergeCell ref="H246:H250"/>
    <mergeCell ref="I246:I250"/>
    <mergeCell ref="K246:K250"/>
    <mergeCell ref="B251:B255"/>
    <mergeCell ref="C251:C255"/>
    <mergeCell ref="D251:D255"/>
    <mergeCell ref="E251:E255"/>
    <mergeCell ref="F251:F255"/>
    <mergeCell ref="G251:G255"/>
    <mergeCell ref="H251:H255"/>
    <mergeCell ref="I251:I255"/>
    <mergeCell ref="K251:K255"/>
    <mergeCell ref="B246:B250"/>
    <mergeCell ref="C246:C250"/>
    <mergeCell ref="D246:D250"/>
    <mergeCell ref="E246:E250"/>
    <mergeCell ref="F246:F250"/>
    <mergeCell ref="G236:G240"/>
    <mergeCell ref="H236:H240"/>
    <mergeCell ref="I236:I240"/>
    <mergeCell ref="K236:K240"/>
    <mergeCell ref="B241:B245"/>
    <mergeCell ref="C241:C245"/>
    <mergeCell ref="D241:D245"/>
    <mergeCell ref="E241:E245"/>
    <mergeCell ref="F241:F245"/>
    <mergeCell ref="G241:G245"/>
    <mergeCell ref="H241:H245"/>
    <mergeCell ref="I241:I245"/>
    <mergeCell ref="K241:K245"/>
    <mergeCell ref="B236:B240"/>
    <mergeCell ref="C236:C240"/>
    <mergeCell ref="D236:D240"/>
    <mergeCell ref="E236:E240"/>
    <mergeCell ref="F236:F240"/>
    <mergeCell ref="G226:G230"/>
    <mergeCell ref="H226:H230"/>
    <mergeCell ref="I226:I230"/>
    <mergeCell ref="K226:K230"/>
    <mergeCell ref="B231:B235"/>
    <mergeCell ref="C231:C235"/>
    <mergeCell ref="D231:D235"/>
    <mergeCell ref="E231:E235"/>
    <mergeCell ref="F231:F235"/>
    <mergeCell ref="G231:G235"/>
    <mergeCell ref="H231:H235"/>
    <mergeCell ref="I231:I235"/>
    <mergeCell ref="K231:K235"/>
    <mergeCell ref="B226:B230"/>
    <mergeCell ref="C226:C230"/>
    <mergeCell ref="D226:D230"/>
    <mergeCell ref="E226:E230"/>
    <mergeCell ref="F226:F230"/>
    <mergeCell ref="G216:G220"/>
    <mergeCell ref="H216:H220"/>
    <mergeCell ref="I216:I220"/>
    <mergeCell ref="K216:K220"/>
    <mergeCell ref="B221:B225"/>
    <mergeCell ref="C221:C225"/>
    <mergeCell ref="D221:D225"/>
    <mergeCell ref="E221:E225"/>
    <mergeCell ref="F221:F225"/>
    <mergeCell ref="G221:G225"/>
    <mergeCell ref="H221:H225"/>
    <mergeCell ref="I221:I225"/>
    <mergeCell ref="K221:K225"/>
    <mergeCell ref="B216:B220"/>
    <mergeCell ref="C216:C220"/>
    <mergeCell ref="D216:D220"/>
    <mergeCell ref="E216:E220"/>
    <mergeCell ref="F216:F220"/>
    <mergeCell ref="G206:G210"/>
    <mergeCell ref="H206:H210"/>
    <mergeCell ref="I206:I210"/>
    <mergeCell ref="K206:K210"/>
    <mergeCell ref="B211:B215"/>
    <mergeCell ref="C211:C215"/>
    <mergeCell ref="D211:D215"/>
    <mergeCell ref="E211:E215"/>
    <mergeCell ref="F211:F215"/>
    <mergeCell ref="G211:G215"/>
    <mergeCell ref="H211:H215"/>
    <mergeCell ref="I211:I215"/>
    <mergeCell ref="K211:K215"/>
    <mergeCell ref="B206:B210"/>
    <mergeCell ref="C206:C210"/>
    <mergeCell ref="D206:D210"/>
    <mergeCell ref="E206:E210"/>
    <mergeCell ref="F206:F210"/>
    <mergeCell ref="G196:G200"/>
    <mergeCell ref="H196:H200"/>
    <mergeCell ref="I196:I200"/>
    <mergeCell ref="K196:K200"/>
    <mergeCell ref="B201:B205"/>
    <mergeCell ref="C201:C205"/>
    <mergeCell ref="D201:D205"/>
    <mergeCell ref="E201:E205"/>
    <mergeCell ref="F201:F205"/>
    <mergeCell ref="G201:G205"/>
    <mergeCell ref="H201:H205"/>
    <mergeCell ref="I201:I205"/>
    <mergeCell ref="K201:K205"/>
    <mergeCell ref="B196:B200"/>
    <mergeCell ref="C196:C200"/>
    <mergeCell ref="D196:D200"/>
    <mergeCell ref="E196:E200"/>
    <mergeCell ref="F196:F200"/>
    <mergeCell ref="G186:G190"/>
    <mergeCell ref="H186:H190"/>
    <mergeCell ref="I186:I190"/>
    <mergeCell ref="K186:K190"/>
    <mergeCell ref="B191:B195"/>
    <mergeCell ref="C191:C195"/>
    <mergeCell ref="D191:D195"/>
    <mergeCell ref="E191:E195"/>
    <mergeCell ref="F191:F195"/>
    <mergeCell ref="G191:G195"/>
    <mergeCell ref="H191:H195"/>
    <mergeCell ref="I191:I195"/>
    <mergeCell ref="K191:K195"/>
    <mergeCell ref="B186:B190"/>
    <mergeCell ref="C186:C190"/>
    <mergeCell ref="D186:D190"/>
    <mergeCell ref="E186:E190"/>
    <mergeCell ref="F186:F190"/>
    <mergeCell ref="G176:G180"/>
    <mergeCell ref="H176:H180"/>
    <mergeCell ref="I176:I180"/>
    <mergeCell ref="K176:K180"/>
    <mergeCell ref="B181:B185"/>
    <mergeCell ref="C181:C185"/>
    <mergeCell ref="D181:D185"/>
    <mergeCell ref="E181:E185"/>
    <mergeCell ref="F181:F185"/>
    <mergeCell ref="G181:G185"/>
    <mergeCell ref="H181:H185"/>
    <mergeCell ref="I181:I185"/>
    <mergeCell ref="K181:K185"/>
    <mergeCell ref="B176:B180"/>
    <mergeCell ref="C176:C180"/>
    <mergeCell ref="D176:D180"/>
    <mergeCell ref="E176:E180"/>
    <mergeCell ref="F176:F180"/>
    <mergeCell ref="G166:G170"/>
    <mergeCell ref="H166:H170"/>
    <mergeCell ref="I166:I170"/>
    <mergeCell ref="K166:K170"/>
    <mergeCell ref="B171:B175"/>
    <mergeCell ref="C171:C175"/>
    <mergeCell ref="D171:D175"/>
    <mergeCell ref="E171:E175"/>
    <mergeCell ref="F171:F175"/>
    <mergeCell ref="G171:G175"/>
    <mergeCell ref="H171:H175"/>
    <mergeCell ref="I171:I175"/>
    <mergeCell ref="K171:K175"/>
    <mergeCell ref="B166:B170"/>
    <mergeCell ref="C166:C170"/>
    <mergeCell ref="D166:D170"/>
    <mergeCell ref="E166:E170"/>
    <mergeCell ref="F166:F170"/>
    <mergeCell ref="G156:G160"/>
    <mergeCell ref="H156:H160"/>
    <mergeCell ref="I156:I160"/>
    <mergeCell ref="K156:K160"/>
    <mergeCell ref="B161:B165"/>
    <mergeCell ref="C161:C165"/>
    <mergeCell ref="D161:D165"/>
    <mergeCell ref="E161:E165"/>
    <mergeCell ref="F161:F165"/>
    <mergeCell ref="G161:G165"/>
    <mergeCell ref="H161:H165"/>
    <mergeCell ref="I161:I165"/>
    <mergeCell ref="K161:K165"/>
    <mergeCell ref="B156:B160"/>
    <mergeCell ref="C156:C160"/>
    <mergeCell ref="D156:D160"/>
    <mergeCell ref="E156:E160"/>
    <mergeCell ref="F156:F160"/>
    <mergeCell ref="G146:G150"/>
    <mergeCell ref="H146:H150"/>
    <mergeCell ref="I146:I150"/>
    <mergeCell ref="K146:K150"/>
    <mergeCell ref="B151:B155"/>
    <mergeCell ref="C151:C155"/>
    <mergeCell ref="D151:D155"/>
    <mergeCell ref="E151:E155"/>
    <mergeCell ref="F151:F155"/>
    <mergeCell ref="G151:G155"/>
    <mergeCell ref="H151:H155"/>
    <mergeCell ref="I151:I155"/>
    <mergeCell ref="K151:K155"/>
    <mergeCell ref="B146:B150"/>
    <mergeCell ref="C146:C150"/>
    <mergeCell ref="D146:D150"/>
    <mergeCell ref="E146:E150"/>
    <mergeCell ref="F146:F150"/>
    <mergeCell ref="G136:G140"/>
    <mergeCell ref="H136:H140"/>
    <mergeCell ref="I136:I140"/>
    <mergeCell ref="K136:K140"/>
    <mergeCell ref="B141:B145"/>
    <mergeCell ref="C141:C145"/>
    <mergeCell ref="D141:D145"/>
    <mergeCell ref="E141:E145"/>
    <mergeCell ref="F141:F145"/>
    <mergeCell ref="G141:G145"/>
    <mergeCell ref="H141:H145"/>
    <mergeCell ref="I141:I145"/>
    <mergeCell ref="K141:K145"/>
    <mergeCell ref="B136:B140"/>
    <mergeCell ref="C136:C140"/>
    <mergeCell ref="D136:D140"/>
    <mergeCell ref="E136:E140"/>
    <mergeCell ref="F136:F140"/>
    <mergeCell ref="G126:G130"/>
    <mergeCell ref="H126:H130"/>
    <mergeCell ref="I126:I130"/>
    <mergeCell ref="K126:K130"/>
    <mergeCell ref="B131:B135"/>
    <mergeCell ref="C131:C135"/>
    <mergeCell ref="D131:D135"/>
    <mergeCell ref="E131:E135"/>
    <mergeCell ref="F131:F135"/>
    <mergeCell ref="G131:G135"/>
    <mergeCell ref="H131:H135"/>
    <mergeCell ref="I131:I135"/>
    <mergeCell ref="K131:K135"/>
    <mergeCell ref="B126:B130"/>
    <mergeCell ref="C126:C130"/>
    <mergeCell ref="D126:D130"/>
    <mergeCell ref="E126:E130"/>
    <mergeCell ref="F126:F130"/>
    <mergeCell ref="G116:G120"/>
    <mergeCell ref="H116:H120"/>
    <mergeCell ref="I116:I120"/>
    <mergeCell ref="K116:K120"/>
    <mergeCell ref="B121:B125"/>
    <mergeCell ref="C121:C125"/>
    <mergeCell ref="D121:D125"/>
    <mergeCell ref="E121:E125"/>
    <mergeCell ref="F121:F125"/>
    <mergeCell ref="G121:G125"/>
    <mergeCell ref="H121:H125"/>
    <mergeCell ref="I121:I125"/>
    <mergeCell ref="K121:K125"/>
    <mergeCell ref="B116:B120"/>
    <mergeCell ref="C116:C120"/>
    <mergeCell ref="D116:D120"/>
    <mergeCell ref="E116:E120"/>
    <mergeCell ref="F116:F120"/>
    <mergeCell ref="G106:G110"/>
    <mergeCell ref="H106:H110"/>
    <mergeCell ref="I106:I110"/>
    <mergeCell ref="K106:K110"/>
    <mergeCell ref="B111:B115"/>
    <mergeCell ref="C111:C115"/>
    <mergeCell ref="D111:D115"/>
    <mergeCell ref="E111:E115"/>
    <mergeCell ref="F111:F115"/>
    <mergeCell ref="G111:G115"/>
    <mergeCell ref="H111:H115"/>
    <mergeCell ref="I111:I115"/>
    <mergeCell ref="K111:K115"/>
    <mergeCell ref="B106:B110"/>
    <mergeCell ref="C106:C110"/>
    <mergeCell ref="D106:D110"/>
    <mergeCell ref="E106:E110"/>
    <mergeCell ref="F106:F110"/>
    <mergeCell ref="G96:G100"/>
    <mergeCell ref="H96:H100"/>
    <mergeCell ref="I96:I100"/>
    <mergeCell ref="K96:K100"/>
    <mergeCell ref="B101:B105"/>
    <mergeCell ref="C101:C105"/>
    <mergeCell ref="D101:D105"/>
    <mergeCell ref="E101:E105"/>
    <mergeCell ref="F101:F105"/>
    <mergeCell ref="G101:G105"/>
    <mergeCell ref="H101:H105"/>
    <mergeCell ref="I101:I105"/>
    <mergeCell ref="K101:K105"/>
    <mergeCell ref="B96:B100"/>
    <mergeCell ref="C96:C100"/>
    <mergeCell ref="D96:D100"/>
    <mergeCell ref="E96:E100"/>
    <mergeCell ref="F96:F100"/>
    <mergeCell ref="G86:G90"/>
    <mergeCell ref="H86:H90"/>
    <mergeCell ref="I86:I90"/>
    <mergeCell ref="K86:K90"/>
    <mergeCell ref="B91:B95"/>
    <mergeCell ref="C91:C95"/>
    <mergeCell ref="D91:D95"/>
    <mergeCell ref="E91:E95"/>
    <mergeCell ref="F91:F95"/>
    <mergeCell ref="G91:G95"/>
    <mergeCell ref="H91:H95"/>
    <mergeCell ref="I91:I95"/>
    <mergeCell ref="K91:K95"/>
    <mergeCell ref="B86:B90"/>
    <mergeCell ref="C86:C90"/>
    <mergeCell ref="D86:D90"/>
    <mergeCell ref="E86:E90"/>
    <mergeCell ref="F86:F90"/>
    <mergeCell ref="G76:G80"/>
    <mergeCell ref="H76:H80"/>
    <mergeCell ref="I76:I80"/>
    <mergeCell ref="K76:K80"/>
    <mergeCell ref="B81:B85"/>
    <mergeCell ref="C81:C85"/>
    <mergeCell ref="D81:D85"/>
    <mergeCell ref="E81:E85"/>
    <mergeCell ref="F81:F85"/>
    <mergeCell ref="G81:G85"/>
    <mergeCell ref="H81:H85"/>
    <mergeCell ref="I81:I85"/>
    <mergeCell ref="K81:K85"/>
    <mergeCell ref="B76:B80"/>
    <mergeCell ref="C76:C80"/>
    <mergeCell ref="D76:D80"/>
    <mergeCell ref="E76:E80"/>
    <mergeCell ref="F76:F80"/>
    <mergeCell ref="G66:G70"/>
    <mergeCell ref="H66:H70"/>
    <mergeCell ref="I66:I70"/>
    <mergeCell ref="K66:K70"/>
    <mergeCell ref="B71:B75"/>
    <mergeCell ref="C71:C75"/>
    <mergeCell ref="D71:D75"/>
    <mergeCell ref="E71:E75"/>
    <mergeCell ref="F71:F75"/>
    <mergeCell ref="G71:G75"/>
    <mergeCell ref="H71:H75"/>
    <mergeCell ref="I71:I75"/>
    <mergeCell ref="K71:K75"/>
    <mergeCell ref="B66:B70"/>
    <mergeCell ref="C66:C70"/>
    <mergeCell ref="D66:D70"/>
    <mergeCell ref="E66:E70"/>
    <mergeCell ref="F66:F70"/>
    <mergeCell ref="G61:G65"/>
    <mergeCell ref="H61:H65"/>
    <mergeCell ref="I61:I65"/>
    <mergeCell ref="K61:K65"/>
    <mergeCell ref="B61:B65"/>
    <mergeCell ref="C61:C65"/>
    <mergeCell ref="D61:D65"/>
    <mergeCell ref="E61:E65"/>
    <mergeCell ref="F61:F65"/>
    <mergeCell ref="E51:E55"/>
    <mergeCell ref="E56:E60"/>
    <mergeCell ref="E26:E30"/>
    <mergeCell ref="E31:E35"/>
    <mergeCell ref="E36:E40"/>
    <mergeCell ref="E41:E45"/>
    <mergeCell ref="E46:E50"/>
    <mergeCell ref="H51:H55"/>
    <mergeCell ref="I51:I55"/>
    <mergeCell ref="K51:K55"/>
    <mergeCell ref="B56:B60"/>
    <mergeCell ref="C56:C60"/>
    <mergeCell ref="D56:D60"/>
    <mergeCell ref="F56:F60"/>
    <mergeCell ref="G56:G60"/>
    <mergeCell ref="H56:H60"/>
    <mergeCell ref="I56:I60"/>
    <mergeCell ref="K56:K60"/>
    <mergeCell ref="B51:B55"/>
    <mergeCell ref="C51:C55"/>
    <mergeCell ref="D51:D55"/>
    <mergeCell ref="F51:F55"/>
    <mergeCell ref="G51:G55"/>
    <mergeCell ref="H41:H45"/>
    <mergeCell ref="I41:I45"/>
    <mergeCell ref="K41:K45"/>
    <mergeCell ref="B46:B50"/>
    <mergeCell ref="C46:C50"/>
    <mergeCell ref="D46:D50"/>
    <mergeCell ref="F46:F50"/>
    <mergeCell ref="G46:G50"/>
    <mergeCell ref="I16:I20"/>
    <mergeCell ref="K16:K20"/>
    <mergeCell ref="E11:E15"/>
    <mergeCell ref="E16:E20"/>
    <mergeCell ref="E21:E25"/>
    <mergeCell ref="H46:H50"/>
    <mergeCell ref="I46:I50"/>
    <mergeCell ref="K46:K50"/>
    <mergeCell ref="B41:B45"/>
    <mergeCell ref="C41:C45"/>
    <mergeCell ref="D41:D45"/>
    <mergeCell ref="F41:F45"/>
    <mergeCell ref="G41:G45"/>
    <mergeCell ref="H31:H35"/>
    <mergeCell ref="I31:I35"/>
    <mergeCell ref="K31:K35"/>
    <mergeCell ref="B36:B40"/>
    <mergeCell ref="C36:C40"/>
    <mergeCell ref="D36:D40"/>
    <mergeCell ref="F36:F40"/>
    <mergeCell ref="G36:G40"/>
    <mergeCell ref="H36:H40"/>
    <mergeCell ref="I36:I40"/>
    <mergeCell ref="F31:F35"/>
    <mergeCell ref="G31:G35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G21:G25"/>
    <mergeCell ref="H21:H25"/>
    <mergeCell ref="I21:I25"/>
    <mergeCell ref="K11:K15"/>
    <mergeCell ref="G881:G885"/>
    <mergeCell ref="H881:H885"/>
    <mergeCell ref="I881:I885"/>
    <mergeCell ref="K881:K885"/>
    <mergeCell ref="B16:B20"/>
    <mergeCell ref="C16:C20"/>
    <mergeCell ref="D16:D20"/>
    <mergeCell ref="F16:F20"/>
    <mergeCell ref="G16:G20"/>
    <mergeCell ref="H16:H20"/>
    <mergeCell ref="B871:B875"/>
    <mergeCell ref="C871:C875"/>
    <mergeCell ref="D871:D875"/>
    <mergeCell ref="E871:E875"/>
    <mergeCell ref="F871:F875"/>
    <mergeCell ref="G871:G875"/>
    <mergeCell ref="H871:H875"/>
    <mergeCell ref="I871:I875"/>
    <mergeCell ref="K871:K875"/>
    <mergeCell ref="B876:B880"/>
    <mergeCell ref="C876:C880"/>
    <mergeCell ref="D876:D880"/>
    <mergeCell ref="E876:E880"/>
    <mergeCell ref="F876:F880"/>
    <mergeCell ref="G876:G880"/>
    <mergeCell ref="H876:H880"/>
    <mergeCell ref="I876:I880"/>
    <mergeCell ref="K876:K880"/>
    <mergeCell ref="K36:K40"/>
    <mergeCell ref="B31:B35"/>
    <mergeCell ref="C31:C35"/>
    <mergeCell ref="D31:D35"/>
    <mergeCell ref="B1371:B1375"/>
    <mergeCell ref="C1371:C1375"/>
    <mergeCell ref="E1371:E1375"/>
    <mergeCell ref="F1371:F1375"/>
    <mergeCell ref="G1371:G1375"/>
    <mergeCell ref="H1371:H1375"/>
    <mergeCell ref="I1371:I1375"/>
    <mergeCell ref="K1371:K1375"/>
    <mergeCell ref="B1376:B1380"/>
    <mergeCell ref="C1376:C1380"/>
    <mergeCell ref="D1376:D1380"/>
    <mergeCell ref="E1376:E1380"/>
    <mergeCell ref="F1376:F1380"/>
    <mergeCell ref="G1376:G1380"/>
    <mergeCell ref="H1376:H1380"/>
    <mergeCell ref="I1376:I1380"/>
    <mergeCell ref="K1376:K1380"/>
    <mergeCell ref="D1371:D1375"/>
    <mergeCell ref="B1381:B1385"/>
    <mergeCell ref="C1381:C1385"/>
    <mergeCell ref="D1381:D1385"/>
    <mergeCell ref="E1381:E1385"/>
    <mergeCell ref="F1381:F1385"/>
    <mergeCell ref="G1381:G1385"/>
    <mergeCell ref="H1381:H1385"/>
    <mergeCell ref="I1381:I1385"/>
    <mergeCell ref="K1381:K1385"/>
    <mergeCell ref="B1386:B1390"/>
    <mergeCell ref="C1386:C1390"/>
    <mergeCell ref="D1386:D1390"/>
    <mergeCell ref="E1386:E1390"/>
    <mergeCell ref="F1386:F1390"/>
    <mergeCell ref="G1386:G1390"/>
    <mergeCell ref="H1386:H1390"/>
    <mergeCell ref="I1386:I1390"/>
    <mergeCell ref="K1386:K1390"/>
    <mergeCell ref="B1391:B1395"/>
    <mergeCell ref="C1391:C1395"/>
    <mergeCell ref="D1391:D1395"/>
    <mergeCell ref="E1391:E1395"/>
    <mergeCell ref="F1391:F1395"/>
    <mergeCell ref="G1391:G1395"/>
    <mergeCell ref="H1391:H1395"/>
    <mergeCell ref="I1391:I1395"/>
    <mergeCell ref="K1391:K1395"/>
    <mergeCell ref="B1396:B1400"/>
    <mergeCell ref="C1396:C1400"/>
    <mergeCell ref="D1396:D1400"/>
    <mergeCell ref="E1396:E1400"/>
    <mergeCell ref="F1396:F1400"/>
    <mergeCell ref="G1396:G1400"/>
    <mergeCell ref="H1396:H1400"/>
    <mergeCell ref="I1396:I1400"/>
    <mergeCell ref="K1396:K1400"/>
    <mergeCell ref="B1401:B1405"/>
    <mergeCell ref="C1401:C1405"/>
    <mergeCell ref="D1401:D1405"/>
    <mergeCell ref="E1401:E1405"/>
    <mergeCell ref="F1401:F1405"/>
    <mergeCell ref="G1401:G1405"/>
    <mergeCell ref="H1401:H1405"/>
    <mergeCell ref="I1401:I1405"/>
    <mergeCell ref="K1401:K1405"/>
    <mergeCell ref="B1406:B1410"/>
    <mergeCell ref="C1406:C1410"/>
    <mergeCell ref="D1406:D1410"/>
    <mergeCell ref="E1406:E1410"/>
    <mergeCell ref="F1406:F1410"/>
    <mergeCell ref="G1406:G1410"/>
    <mergeCell ref="H1406:H1410"/>
    <mergeCell ref="I1406:I1410"/>
    <mergeCell ref="K1406:K1410"/>
    <mergeCell ref="B1411:B1415"/>
    <mergeCell ref="C1411:C1415"/>
    <mergeCell ref="D1411:D1415"/>
    <mergeCell ref="E1411:E1415"/>
    <mergeCell ref="F1411:F1415"/>
    <mergeCell ref="G1411:G1415"/>
    <mergeCell ref="H1411:H1415"/>
    <mergeCell ref="I1411:I1415"/>
    <mergeCell ref="K1411:K1415"/>
    <mergeCell ref="B1416:B1420"/>
    <mergeCell ref="C1416:C1420"/>
    <mergeCell ref="D1416:D1420"/>
    <mergeCell ref="E1416:E1420"/>
    <mergeCell ref="F1416:F1420"/>
    <mergeCell ref="G1416:G1420"/>
    <mergeCell ref="H1416:H1420"/>
    <mergeCell ref="I1416:I1420"/>
    <mergeCell ref="K1416:K1420"/>
    <mergeCell ref="B1421:B1425"/>
    <mergeCell ref="C1421:C1425"/>
    <mergeCell ref="D1421:D1425"/>
    <mergeCell ref="E1421:E1425"/>
    <mergeCell ref="F1421:F1425"/>
    <mergeCell ref="G1421:G1425"/>
    <mergeCell ref="H1421:H1425"/>
    <mergeCell ref="I1421:I1425"/>
    <mergeCell ref="K1421:K1425"/>
    <mergeCell ref="B1426:B1430"/>
    <mergeCell ref="C1426:C1430"/>
    <mergeCell ref="D1426:D1430"/>
    <mergeCell ref="E1426:E1430"/>
    <mergeCell ref="F1426:F1430"/>
    <mergeCell ref="G1426:G1430"/>
    <mergeCell ref="H1426:H1430"/>
    <mergeCell ref="I1426:I1430"/>
    <mergeCell ref="K1426:K1430"/>
    <mergeCell ref="B1431:B1435"/>
    <mergeCell ref="C1431:C1435"/>
    <mergeCell ref="D1431:D1435"/>
    <mergeCell ref="E1431:E1435"/>
    <mergeCell ref="F1431:F1435"/>
    <mergeCell ref="G1431:G1435"/>
    <mergeCell ref="H1431:H1435"/>
    <mergeCell ref="I1431:I1435"/>
    <mergeCell ref="K1431:K1435"/>
    <mergeCell ref="B1436:B1440"/>
    <mergeCell ref="C1436:C1440"/>
    <mergeCell ref="D1436:D1440"/>
    <mergeCell ref="E1436:E1440"/>
    <mergeCell ref="F1436:F1440"/>
    <mergeCell ref="G1436:G1440"/>
    <mergeCell ref="H1436:H1440"/>
    <mergeCell ref="I1436:I1440"/>
    <mergeCell ref="K1436:K1440"/>
    <mergeCell ref="B1441:B1445"/>
    <mergeCell ref="C1441:C1445"/>
    <mergeCell ref="D1441:D1445"/>
    <mergeCell ref="E1441:E1445"/>
    <mergeCell ref="F1441:F1445"/>
    <mergeCell ref="G1441:G1445"/>
    <mergeCell ref="H1441:H1445"/>
    <mergeCell ref="I1441:I1445"/>
    <mergeCell ref="K1441:K1445"/>
    <mergeCell ref="B1446:B1450"/>
    <mergeCell ref="C1446:C1450"/>
    <mergeCell ref="D1446:D1450"/>
    <mergeCell ref="E1446:E1450"/>
    <mergeCell ref="F1446:F1450"/>
    <mergeCell ref="G1446:G1450"/>
    <mergeCell ref="H1446:H1450"/>
    <mergeCell ref="I1446:I1450"/>
    <mergeCell ref="K1446:K1450"/>
    <mergeCell ref="B1471:B1475"/>
    <mergeCell ref="C1471:C1475"/>
    <mergeCell ref="D1471:D1475"/>
    <mergeCell ref="E1471:E1475"/>
    <mergeCell ref="F1471:F1475"/>
    <mergeCell ref="G1471:G1475"/>
    <mergeCell ref="H1471:H1475"/>
    <mergeCell ref="I1471:I1475"/>
    <mergeCell ref="K1471:K1475"/>
    <mergeCell ref="F1451:F1455"/>
    <mergeCell ref="G1451:G1455"/>
    <mergeCell ref="H1451:H1455"/>
    <mergeCell ref="I1451:I1455"/>
    <mergeCell ref="K1451:K1455"/>
    <mergeCell ref="B1456:B1460"/>
    <mergeCell ref="C1456:C1460"/>
    <mergeCell ref="D1456:D1460"/>
    <mergeCell ref="E1456:E1460"/>
    <mergeCell ref="F1456:F1460"/>
    <mergeCell ref="G1456:G1460"/>
    <mergeCell ref="H1456:H1460"/>
    <mergeCell ref="I1456:I1460"/>
    <mergeCell ref="K1456:K1460"/>
    <mergeCell ref="B1461:B1465"/>
    <mergeCell ref="C1461:C1465"/>
    <mergeCell ref="D1461:D1465"/>
    <mergeCell ref="E1461:E1465"/>
    <mergeCell ref="F1461:F1465"/>
    <mergeCell ref="G1461:G1465"/>
    <mergeCell ref="H1461:H1465"/>
    <mergeCell ref="I1461:I1465"/>
    <mergeCell ref="K1461:K1465"/>
    <mergeCell ref="B1451:B1455"/>
    <mergeCell ref="C1451:C1455"/>
    <mergeCell ref="D1451:D1455"/>
    <mergeCell ref="E1451:E1455"/>
    <mergeCell ref="B1466:B1470"/>
    <mergeCell ref="C1466:C1470"/>
    <mergeCell ref="D1466:D1470"/>
    <mergeCell ref="E1466:E1470"/>
    <mergeCell ref="F1466:F1470"/>
    <mergeCell ref="G1466:G1470"/>
    <mergeCell ref="H1466:H1470"/>
    <mergeCell ref="I1466:I1470"/>
    <mergeCell ref="K1466:K1470"/>
  </mergeCells>
  <dataValidations xWindow="131" yWindow="872"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J747" r:id="rId1"/>
    <hyperlink ref="J752" r:id="rId2" display="http://zdenekliska.nm.cz/"/>
    <hyperlink ref="H6" r:id="rId3"/>
    <hyperlink ref="J1036" r:id="rId4" display="https://exhibition.indihu.cz/view/Dlazdice-vysehradskeho-typu/start"/>
    <hyperlink ref="J1042" r:id="rId5"/>
    <hyperlink ref="J1047" r:id="rId6"/>
    <hyperlink ref="J1052" r:id="rId7"/>
    <hyperlink ref="J1057" r:id="rId8"/>
    <hyperlink ref="J1062" r:id="rId9"/>
    <hyperlink ref="I926" r:id="rId10"/>
    <hyperlink ref="I1361" r:id="rId11"/>
    <hyperlink ref="I946" r:id="rId12"/>
    <hyperlink ref="I931" r:id="rId13"/>
    <hyperlink ref="I1371" r:id="rId14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15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xWindow="131" yWindow="872" count="2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C11:C870 C886:C1475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B11:B870 B886:B1475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8"/>
  <sheetViews>
    <sheetView zoomScaleNormal="100" workbookViewId="0">
      <selection activeCell="B2" sqref="B2"/>
    </sheetView>
  </sheetViews>
  <sheetFormatPr defaultRowHeight="15" x14ac:dyDescent="0.25"/>
  <cols>
    <col min="1" max="1" width="0.7109375" customWidth="1"/>
    <col min="2" max="2" width="9.28515625" customWidth="1"/>
    <col min="3" max="3" width="11.5703125" customWidth="1"/>
    <col min="4" max="5" width="6.28515625" customWidth="1"/>
    <col min="6" max="6" width="37.5703125" customWidth="1"/>
    <col min="7" max="7" width="36.7109375" customWidth="1"/>
    <col min="8" max="8" width="54.7109375" customWidth="1"/>
    <col min="9" max="9" width="21.28515625" customWidth="1"/>
    <col min="10" max="1026" width="8.7109375" customWidth="1"/>
  </cols>
  <sheetData>
    <row r="1" spans="2:9" ht="3.75" customHeight="1" thickBot="1" x14ac:dyDescent="0.3"/>
    <row r="2" spans="2:9" ht="19.5" thickBot="1" x14ac:dyDescent="0.35">
      <c r="B2" s="1"/>
      <c r="C2" s="1"/>
      <c r="D2" s="1"/>
      <c r="E2" s="1"/>
      <c r="F2" s="86" t="s">
        <v>1914</v>
      </c>
      <c r="G2" s="86"/>
      <c r="H2" s="86"/>
      <c r="I2" s="1"/>
    </row>
    <row r="3" spans="2:9" ht="19.5" thickBot="1" x14ac:dyDescent="0.35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106" t="str">
        <f>'1a Uplatněné (ze SR VaVaI)'!H4</f>
        <v>Národní muzeum</v>
      </c>
      <c r="H4" s="106"/>
      <c r="I4" s="4"/>
    </row>
    <row r="5" spans="2:9" ht="15.75" x14ac:dyDescent="0.25">
      <c r="B5" s="4"/>
      <c r="C5" s="4"/>
      <c r="D5" s="4"/>
      <c r="E5" s="4"/>
      <c r="F5" s="6" t="s">
        <v>2</v>
      </c>
      <c r="G5" s="21" t="str">
        <f>'1a Uplatněné (ze SR VaVaI)'!H5</f>
        <v>RNDr. Jiří Frank, Ph.D.</v>
      </c>
      <c r="H5" s="30"/>
      <c r="I5" s="4"/>
    </row>
    <row r="6" spans="2:9" ht="15.75" x14ac:dyDescent="0.25">
      <c r="B6" s="4"/>
      <c r="C6" s="4"/>
      <c r="D6" s="4"/>
      <c r="E6" s="4"/>
      <c r="F6" s="6" t="s">
        <v>4</v>
      </c>
      <c r="G6" s="22" t="str">
        <f>'1a Uplatněné (ze SR VaVaI)'!H6</f>
        <v>jiri.frank@nm.cz, +420224297223</v>
      </c>
      <c r="H6" s="3"/>
      <c r="I6" s="4"/>
    </row>
    <row r="7" spans="2:9" ht="16.5" thickBot="1" x14ac:dyDescent="0.3">
      <c r="F7" s="9" t="s">
        <v>6</v>
      </c>
      <c r="G7" s="32">
        <f>'1a Uplatněné (ze SR VaVaI)'!H7</f>
        <v>45274</v>
      </c>
      <c r="H7" s="23"/>
    </row>
    <row r="8" spans="2:9" ht="15.75" x14ac:dyDescent="0.25">
      <c r="F8" s="12" t="s">
        <v>1484</v>
      </c>
      <c r="G8" s="13" t="s">
        <v>8</v>
      </c>
      <c r="H8" s="23"/>
    </row>
    <row r="10" spans="2:9" ht="93.75" customHeight="1" thickBot="1" x14ac:dyDescent="0.3">
      <c r="B10" s="24" t="s">
        <v>10</v>
      </c>
      <c r="C10" s="15" t="s">
        <v>11</v>
      </c>
      <c r="D10" s="16" t="s">
        <v>12</v>
      </c>
      <c r="E10" s="33" t="s">
        <v>13</v>
      </c>
      <c r="F10" s="17" t="s">
        <v>14</v>
      </c>
      <c r="G10" s="17" t="s">
        <v>15</v>
      </c>
      <c r="H10" s="17" t="s">
        <v>1485</v>
      </c>
      <c r="I10" s="25" t="s">
        <v>1486</v>
      </c>
    </row>
    <row r="11" spans="2:9" ht="51.75" thickBot="1" x14ac:dyDescent="0.3">
      <c r="B11" s="60" t="s">
        <v>562</v>
      </c>
      <c r="C11" s="61" t="str">
        <f t="shared" ref="C11:C17" si="0">IF(B11="B","Publikační",IF(B11="C","Publikační",IF(B11="Jimp","Publikační",IF(B11="Jsc","Publikační",IF(B11="Jost","Publikační","Aplikační")))))</f>
        <v>Publikační</v>
      </c>
      <c r="D11" s="62" t="s">
        <v>1487</v>
      </c>
      <c r="E11" s="63" t="s">
        <v>1488</v>
      </c>
      <c r="F11" s="60" t="s">
        <v>1489</v>
      </c>
      <c r="G11" s="60" t="s">
        <v>1490</v>
      </c>
      <c r="H11" s="60" t="s">
        <v>1491</v>
      </c>
      <c r="I11" s="72" t="s">
        <v>1916</v>
      </c>
    </row>
    <row r="12" spans="2:9" ht="39" thickBot="1" x14ac:dyDescent="0.3">
      <c r="B12" s="60" t="s">
        <v>562</v>
      </c>
      <c r="C12" s="61" t="str">
        <f t="shared" si="0"/>
        <v>Publikační</v>
      </c>
      <c r="D12" s="62" t="s">
        <v>1472</v>
      </c>
      <c r="E12" s="63" t="s">
        <v>1488</v>
      </c>
      <c r="F12" s="60" t="s">
        <v>1492</v>
      </c>
      <c r="G12" s="60" t="s">
        <v>1493</v>
      </c>
      <c r="H12" s="60" t="s">
        <v>1494</v>
      </c>
      <c r="I12" s="72" t="s">
        <v>1916</v>
      </c>
    </row>
    <row r="13" spans="2:9" ht="64.5" thickBot="1" x14ac:dyDescent="0.3">
      <c r="B13" s="60" t="s">
        <v>562</v>
      </c>
      <c r="C13" s="61" t="str">
        <f t="shared" si="0"/>
        <v>Publikační</v>
      </c>
      <c r="D13" s="62" t="s">
        <v>1495</v>
      </c>
      <c r="E13" s="63" t="s">
        <v>1488</v>
      </c>
      <c r="F13" s="60" t="s">
        <v>1496</v>
      </c>
      <c r="G13" s="60" t="s">
        <v>1497</v>
      </c>
      <c r="H13" s="60" t="s">
        <v>1498</v>
      </c>
      <c r="I13" s="72" t="s">
        <v>1916</v>
      </c>
    </row>
    <row r="14" spans="2:9" ht="64.5" thickBot="1" x14ac:dyDescent="0.3">
      <c r="B14" s="60" t="s">
        <v>562</v>
      </c>
      <c r="C14" s="61" t="str">
        <f t="shared" si="0"/>
        <v>Publikační</v>
      </c>
      <c r="D14" s="62" t="s">
        <v>1499</v>
      </c>
      <c r="E14" s="63" t="s">
        <v>1488</v>
      </c>
      <c r="F14" s="60" t="s">
        <v>1500</v>
      </c>
      <c r="G14" s="60" t="s">
        <v>1501</v>
      </c>
      <c r="H14" s="60" t="s">
        <v>1502</v>
      </c>
      <c r="I14" s="72" t="s">
        <v>1916</v>
      </c>
    </row>
    <row r="15" spans="2:9" ht="51.75" thickBot="1" x14ac:dyDescent="0.3">
      <c r="B15" s="60" t="s">
        <v>562</v>
      </c>
      <c r="C15" s="61" t="str">
        <f t="shared" si="0"/>
        <v>Publikační</v>
      </c>
      <c r="D15" s="62" t="s">
        <v>1503</v>
      </c>
      <c r="E15" s="63" t="s">
        <v>1488</v>
      </c>
      <c r="F15" s="60" t="s">
        <v>1504</v>
      </c>
      <c r="G15" s="60" t="s">
        <v>1505</v>
      </c>
      <c r="H15" s="60" t="s">
        <v>1506</v>
      </c>
      <c r="I15" s="72" t="s">
        <v>1916</v>
      </c>
    </row>
    <row r="16" spans="2:9" ht="51.75" thickBot="1" x14ac:dyDescent="0.3">
      <c r="B16" s="60" t="s">
        <v>562</v>
      </c>
      <c r="C16" s="61" t="str">
        <f t="shared" si="0"/>
        <v>Publikační</v>
      </c>
      <c r="D16" s="62" t="s">
        <v>1507</v>
      </c>
      <c r="E16" s="63" t="s">
        <v>1488</v>
      </c>
      <c r="F16" s="60" t="s">
        <v>1508</v>
      </c>
      <c r="G16" s="60" t="s">
        <v>1509</v>
      </c>
      <c r="H16" s="64" t="s">
        <v>1510</v>
      </c>
      <c r="I16" s="72" t="s">
        <v>1916</v>
      </c>
    </row>
    <row r="17" spans="2:9" ht="51.75" thickBot="1" x14ac:dyDescent="0.3">
      <c r="B17" s="60" t="s">
        <v>562</v>
      </c>
      <c r="C17" s="61" t="str">
        <f t="shared" si="0"/>
        <v>Publikační</v>
      </c>
      <c r="D17" s="62" t="s">
        <v>1511</v>
      </c>
      <c r="E17" s="63" t="s">
        <v>1488</v>
      </c>
      <c r="F17" s="60" t="s">
        <v>1512</v>
      </c>
      <c r="G17" s="60" t="s">
        <v>1513</v>
      </c>
      <c r="H17" s="65" t="s">
        <v>1514</v>
      </c>
      <c r="I17" s="72" t="s">
        <v>1916</v>
      </c>
    </row>
    <row r="18" spans="2:9" ht="51.75" thickBot="1" x14ac:dyDescent="0.3">
      <c r="B18" s="60" t="s">
        <v>721</v>
      </c>
      <c r="C18" s="61" t="str">
        <f t="shared" ref="C18:C20" si="1">IF(B18="B","Publikační",IF(B18="C","Publikační",IF(B18="Jimp","Publikační",IF(B18="Jsc","Publikační",IF(B18="Jost","Publikační","Aplikační")))))</f>
        <v>Publikační</v>
      </c>
      <c r="D18" s="62" t="s">
        <v>1515</v>
      </c>
      <c r="E18" s="63" t="s">
        <v>1488</v>
      </c>
      <c r="F18" s="60" t="s">
        <v>1516</v>
      </c>
      <c r="G18" s="60" t="s">
        <v>1517</v>
      </c>
      <c r="H18" s="60" t="s">
        <v>1518</v>
      </c>
      <c r="I18" s="72" t="s">
        <v>1916</v>
      </c>
    </row>
    <row r="19" spans="2:9" ht="51.75" thickBot="1" x14ac:dyDescent="0.3">
      <c r="B19" s="60" t="s">
        <v>721</v>
      </c>
      <c r="C19" s="61" t="str">
        <f t="shared" si="1"/>
        <v>Publikační</v>
      </c>
      <c r="D19" s="62" t="s">
        <v>1519</v>
      </c>
      <c r="E19" s="63" t="s">
        <v>1488</v>
      </c>
      <c r="F19" s="60" t="s">
        <v>1520</v>
      </c>
      <c r="G19" s="60" t="s">
        <v>1521</v>
      </c>
      <c r="H19" s="60" t="s">
        <v>1522</v>
      </c>
      <c r="I19" s="72" t="s">
        <v>1916</v>
      </c>
    </row>
    <row r="20" spans="2:9" ht="39" thickBot="1" x14ac:dyDescent="0.3">
      <c r="B20" s="60" t="s">
        <v>721</v>
      </c>
      <c r="C20" s="61" t="str">
        <f t="shared" si="1"/>
        <v>Publikační</v>
      </c>
      <c r="D20" s="62" t="s">
        <v>1523</v>
      </c>
      <c r="E20" s="63" t="s">
        <v>1488</v>
      </c>
      <c r="F20" s="60" t="s">
        <v>1525</v>
      </c>
      <c r="G20" s="60" t="s">
        <v>1526</v>
      </c>
      <c r="H20" s="60" t="s">
        <v>1524</v>
      </c>
      <c r="I20" s="72" t="s">
        <v>1916</v>
      </c>
    </row>
    <row r="21" spans="2:9" ht="51.75" thickBot="1" x14ac:dyDescent="0.3">
      <c r="B21" s="60" t="s">
        <v>562</v>
      </c>
      <c r="C21" s="61" t="str">
        <f t="shared" ref="C21:C29" si="2">IF(B21="B","Publikační",IF(B21="C","Publikační",IF(B21="Jimp","Publikační",IF(B21="Jsc","Publikační",IF(B21="Jost","Publikační","Aplikační")))))</f>
        <v>Publikační</v>
      </c>
      <c r="D21" s="62" t="s">
        <v>1527</v>
      </c>
      <c r="E21" s="63" t="s">
        <v>1528</v>
      </c>
      <c r="F21" s="60" t="s">
        <v>1496</v>
      </c>
      <c r="G21" s="60" t="s">
        <v>1529</v>
      </c>
      <c r="H21" s="60" t="s">
        <v>1530</v>
      </c>
      <c r="I21" s="72" t="s">
        <v>1916</v>
      </c>
    </row>
    <row r="22" spans="2:9" ht="51.75" thickBot="1" x14ac:dyDescent="0.3">
      <c r="B22" s="60" t="s">
        <v>562</v>
      </c>
      <c r="C22" s="61" t="str">
        <f t="shared" si="2"/>
        <v>Publikační</v>
      </c>
      <c r="D22" s="62" t="s">
        <v>1531</v>
      </c>
      <c r="E22" s="63" t="s">
        <v>1528</v>
      </c>
      <c r="F22" s="60" t="s">
        <v>1532</v>
      </c>
      <c r="G22" s="60" t="s">
        <v>1533</v>
      </c>
      <c r="H22" s="65" t="s">
        <v>1534</v>
      </c>
      <c r="I22" s="72" t="s">
        <v>1916</v>
      </c>
    </row>
    <row r="23" spans="2:9" ht="51.75" thickBot="1" x14ac:dyDescent="0.3">
      <c r="B23" s="60" t="s">
        <v>721</v>
      </c>
      <c r="C23" s="61" t="str">
        <f t="shared" si="2"/>
        <v>Publikační</v>
      </c>
      <c r="D23" s="62" t="s">
        <v>1535</v>
      </c>
      <c r="E23" s="63" t="s">
        <v>1528</v>
      </c>
      <c r="F23" s="60" t="s">
        <v>1536</v>
      </c>
      <c r="G23" s="60" t="s">
        <v>1537</v>
      </c>
      <c r="H23" s="60" t="s">
        <v>1538</v>
      </c>
      <c r="I23" s="72" t="s">
        <v>1916</v>
      </c>
    </row>
    <row r="24" spans="2:9" ht="51.75" thickBot="1" x14ac:dyDescent="0.3">
      <c r="B24" s="60" t="s">
        <v>562</v>
      </c>
      <c r="C24" s="61" t="str">
        <f t="shared" si="2"/>
        <v>Publikační</v>
      </c>
      <c r="D24" s="62" t="s">
        <v>1539</v>
      </c>
      <c r="E24" s="63" t="s">
        <v>1540</v>
      </c>
      <c r="F24" s="60" t="s">
        <v>1541</v>
      </c>
      <c r="G24" s="60" t="s">
        <v>1542</v>
      </c>
      <c r="H24" s="60" t="s">
        <v>1543</v>
      </c>
      <c r="I24" s="72" t="s">
        <v>1916</v>
      </c>
    </row>
    <row r="25" spans="2:9" ht="39" thickBot="1" x14ac:dyDescent="0.3">
      <c r="B25" s="60" t="s">
        <v>562</v>
      </c>
      <c r="C25" s="61" t="str">
        <f t="shared" si="2"/>
        <v>Publikační</v>
      </c>
      <c r="D25" s="62" t="s">
        <v>1544</v>
      </c>
      <c r="E25" s="63" t="s">
        <v>1540</v>
      </c>
      <c r="F25" s="60" t="s">
        <v>1545</v>
      </c>
      <c r="G25" s="60" t="s">
        <v>1546</v>
      </c>
      <c r="H25" s="60" t="s">
        <v>1543</v>
      </c>
      <c r="I25" s="72" t="s">
        <v>1916</v>
      </c>
    </row>
    <row r="26" spans="2:9" ht="39" thickBot="1" x14ac:dyDescent="0.3">
      <c r="B26" s="60" t="s">
        <v>562</v>
      </c>
      <c r="C26" s="61" t="str">
        <f t="shared" si="2"/>
        <v>Publikační</v>
      </c>
      <c r="D26" s="62" t="s">
        <v>1547</v>
      </c>
      <c r="E26" s="63" t="s">
        <v>1540</v>
      </c>
      <c r="F26" s="60" t="s">
        <v>1516</v>
      </c>
      <c r="G26" s="60" t="s">
        <v>1548</v>
      </c>
      <c r="H26" s="60" t="s">
        <v>1549</v>
      </c>
      <c r="I26" s="72" t="s">
        <v>1916</v>
      </c>
    </row>
    <row r="27" spans="2:9" ht="128.25" thickBot="1" x14ac:dyDescent="0.3">
      <c r="B27" s="60" t="s">
        <v>721</v>
      </c>
      <c r="C27" s="61" t="str">
        <f t="shared" si="2"/>
        <v>Publikační</v>
      </c>
      <c r="D27" s="62" t="s">
        <v>1550</v>
      </c>
      <c r="E27" s="63" t="s">
        <v>1540</v>
      </c>
      <c r="F27" s="60" t="s">
        <v>1551</v>
      </c>
      <c r="G27" s="60" t="s">
        <v>1552</v>
      </c>
      <c r="H27" s="60" t="s">
        <v>1553</v>
      </c>
      <c r="I27" s="72" t="s">
        <v>1916</v>
      </c>
    </row>
    <row r="28" spans="2:9" ht="39" thickBot="1" x14ac:dyDescent="0.3">
      <c r="B28" s="60" t="s">
        <v>562</v>
      </c>
      <c r="C28" s="61" t="str">
        <f t="shared" si="2"/>
        <v>Publikační</v>
      </c>
      <c r="D28" s="62" t="s">
        <v>1554</v>
      </c>
      <c r="E28" s="63" t="s">
        <v>1555</v>
      </c>
      <c r="F28" s="60" t="s">
        <v>1556</v>
      </c>
      <c r="G28" s="66" t="s">
        <v>1557</v>
      </c>
      <c r="H28" s="60" t="s">
        <v>1543</v>
      </c>
      <c r="I28" s="72" t="s">
        <v>1916</v>
      </c>
    </row>
    <row r="29" spans="2:9" ht="39" thickBot="1" x14ac:dyDescent="0.3">
      <c r="B29" s="60" t="s">
        <v>19</v>
      </c>
      <c r="C29" s="61" t="str">
        <f t="shared" si="2"/>
        <v>Publikační</v>
      </c>
      <c r="D29" s="62" t="s">
        <v>1558</v>
      </c>
      <c r="E29" s="63" t="s">
        <v>1555</v>
      </c>
      <c r="F29" s="60" t="s">
        <v>1559</v>
      </c>
      <c r="G29" s="60" t="s">
        <v>1560</v>
      </c>
      <c r="H29" s="60" t="s">
        <v>1561</v>
      </c>
      <c r="I29" s="72" t="s">
        <v>1916</v>
      </c>
    </row>
    <row r="30" spans="2:9" ht="64.5" thickBot="1" x14ac:dyDescent="0.3">
      <c r="B30" s="60" t="s">
        <v>721</v>
      </c>
      <c r="C30" s="61" t="str">
        <f t="shared" ref="C30:C32" si="3">IF(B30="B","Publikační",IF(B30="C","Publikační",IF(B30="Jimp","Publikační",IF(B30="Jsc","Publikační",IF(B30="Jost","Publikační","Aplikační")))))</f>
        <v>Publikační</v>
      </c>
      <c r="D30" s="62" t="s">
        <v>1562</v>
      </c>
      <c r="E30" s="63" t="s">
        <v>1555</v>
      </c>
      <c r="F30" s="60" t="s">
        <v>1563</v>
      </c>
      <c r="G30" s="60" t="s">
        <v>1564</v>
      </c>
      <c r="H30" s="60" t="s">
        <v>1565</v>
      </c>
      <c r="I30" s="72" t="s">
        <v>1916</v>
      </c>
    </row>
    <row r="31" spans="2:9" ht="51.75" thickBot="1" x14ac:dyDescent="0.3">
      <c r="B31" s="60" t="s">
        <v>721</v>
      </c>
      <c r="C31" s="61" t="str">
        <f t="shared" si="3"/>
        <v>Publikační</v>
      </c>
      <c r="D31" s="62" t="s">
        <v>1566</v>
      </c>
      <c r="E31" s="63" t="s">
        <v>1555</v>
      </c>
      <c r="F31" s="60" t="s">
        <v>1567</v>
      </c>
      <c r="G31" s="60" t="s">
        <v>1568</v>
      </c>
      <c r="H31" s="60" t="s">
        <v>1565</v>
      </c>
      <c r="I31" s="72" t="s">
        <v>1916</v>
      </c>
    </row>
    <row r="32" spans="2:9" ht="64.5" thickBot="1" x14ac:dyDescent="0.3">
      <c r="B32" s="60" t="s">
        <v>721</v>
      </c>
      <c r="C32" s="61" t="str">
        <f t="shared" si="3"/>
        <v>Publikační</v>
      </c>
      <c r="D32" s="62" t="s">
        <v>1569</v>
      </c>
      <c r="E32" s="63" t="s">
        <v>1570</v>
      </c>
      <c r="F32" s="60" t="s">
        <v>1516</v>
      </c>
      <c r="G32" s="60" t="s">
        <v>1571</v>
      </c>
      <c r="H32" s="60" t="s">
        <v>1572</v>
      </c>
      <c r="I32" s="72" t="s">
        <v>1916</v>
      </c>
    </row>
    <row r="33" spans="1:8" x14ac:dyDescent="0.25">
      <c r="A33" s="73"/>
      <c r="B33" s="20"/>
      <c r="C33" s="20"/>
      <c r="D33" s="20"/>
      <c r="E33" s="20"/>
      <c r="F33" s="20"/>
      <c r="G33" s="20"/>
      <c r="H33" s="20"/>
    </row>
    <row r="34" spans="1:8" x14ac:dyDescent="0.25">
      <c r="A34" s="73"/>
      <c r="B34" s="20"/>
      <c r="C34" s="20"/>
      <c r="D34" s="20"/>
      <c r="E34" s="20"/>
      <c r="F34" s="20"/>
      <c r="G34" s="20"/>
      <c r="H34" s="20"/>
    </row>
    <row r="35" spans="1:8" x14ac:dyDescent="0.25">
      <c r="A35" s="73"/>
      <c r="B35" s="20"/>
      <c r="C35" s="20"/>
      <c r="D35" s="20"/>
      <c r="E35" s="20"/>
      <c r="F35" s="20"/>
      <c r="G35" s="20"/>
      <c r="H35" s="20"/>
    </row>
    <row r="36" spans="1:8" x14ac:dyDescent="0.25">
      <c r="A36" s="73"/>
      <c r="B36" s="20"/>
      <c r="C36" s="20"/>
      <c r="D36" s="20"/>
      <c r="E36" s="20"/>
      <c r="F36" s="20"/>
      <c r="G36" s="20"/>
      <c r="H36" s="20"/>
    </row>
    <row r="37" spans="1:8" x14ac:dyDescent="0.25">
      <c r="B37" s="20"/>
      <c r="C37" s="20"/>
      <c r="D37" s="20"/>
      <c r="E37" s="20"/>
      <c r="F37" s="20"/>
      <c r="G37" s="20"/>
      <c r="H37" s="20"/>
    </row>
    <row r="38" spans="1:8" x14ac:dyDescent="0.25">
      <c r="B38" s="20"/>
      <c r="C38" s="20"/>
      <c r="D38" s="20"/>
      <c r="E38" s="20"/>
      <c r="F38" s="20"/>
      <c r="G38" s="20"/>
      <c r="H38" s="20"/>
    </row>
    <row r="39" spans="1:8" x14ac:dyDescent="0.25">
      <c r="B39" s="20"/>
      <c r="C39" s="20"/>
      <c r="D39" s="20"/>
      <c r="E39" s="20"/>
      <c r="F39" s="20"/>
      <c r="G39" s="20"/>
      <c r="H39" s="20"/>
    </row>
    <row r="40" spans="1:8" x14ac:dyDescent="0.25">
      <c r="B40" s="20"/>
      <c r="C40" s="20"/>
      <c r="D40" s="20"/>
      <c r="E40" s="20"/>
      <c r="F40" s="20"/>
      <c r="G40" s="20"/>
      <c r="H40" s="20"/>
    </row>
    <row r="41" spans="1:8" x14ac:dyDescent="0.25">
      <c r="B41" s="20"/>
      <c r="C41" s="20"/>
      <c r="D41" s="20"/>
      <c r="E41" s="20"/>
      <c r="F41" s="20"/>
      <c r="G41" s="20"/>
      <c r="H41" s="20"/>
    </row>
    <row r="42" spans="1:8" x14ac:dyDescent="0.25">
      <c r="B42" s="20"/>
      <c r="C42" s="20"/>
      <c r="D42" s="20"/>
      <c r="E42" s="20"/>
      <c r="F42" s="20"/>
      <c r="G42" s="20"/>
      <c r="H42" s="20"/>
    </row>
    <row r="43" spans="1:8" x14ac:dyDescent="0.25">
      <c r="B43" s="20"/>
      <c r="C43" s="20"/>
      <c r="D43" s="20"/>
      <c r="E43" s="20"/>
      <c r="F43" s="20"/>
      <c r="G43" s="20"/>
      <c r="H43" s="20"/>
    </row>
    <row r="44" spans="1:8" x14ac:dyDescent="0.25">
      <c r="B44" s="20"/>
      <c r="C44" s="20"/>
      <c r="D44" s="20"/>
      <c r="E44" s="20"/>
      <c r="F44" s="20"/>
      <c r="G44" s="20"/>
      <c r="H44" s="20"/>
    </row>
    <row r="45" spans="1:8" x14ac:dyDescent="0.25">
      <c r="B45" s="20"/>
      <c r="C45" s="20"/>
      <c r="D45" s="20"/>
      <c r="E45" s="20"/>
      <c r="F45" s="20"/>
      <c r="G45" s="20"/>
      <c r="H45" s="20"/>
    </row>
    <row r="46" spans="1:8" x14ac:dyDescent="0.25">
      <c r="B46" s="20"/>
      <c r="C46" s="20"/>
      <c r="D46" s="20"/>
      <c r="E46" s="20"/>
      <c r="F46" s="20"/>
      <c r="G46" s="20"/>
      <c r="H46" s="20"/>
    </row>
    <row r="47" spans="1:8" x14ac:dyDescent="0.25">
      <c r="B47" s="20"/>
      <c r="C47" s="20"/>
      <c r="D47" s="20"/>
      <c r="E47" s="20"/>
      <c r="F47" s="20"/>
      <c r="G47" s="20"/>
      <c r="H47" s="20"/>
    </row>
    <row r="48" spans="1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</sheetData>
  <sortState ref="B11:I32">
    <sortCondition descending="1" ref="E11:E32"/>
  </sortState>
  <mergeCells count="2">
    <mergeCell ref="F2:H2"/>
    <mergeCell ref="G4:H4"/>
  </mergeCells>
  <dataValidations disablePrompts="1"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0"/>
  <sheetViews>
    <sheetView zoomScaleNormal="100" workbookViewId="0">
      <selection activeCell="B2" sqref="B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28515625" customWidth="1"/>
    <col min="5" max="5" width="6.28515625" customWidth="1"/>
    <col min="6" max="6" width="31" customWidth="1"/>
    <col min="7" max="7" width="36" customWidth="1"/>
    <col min="8" max="8" width="26.28515625" customWidth="1"/>
    <col min="9" max="9" width="56.7109375" customWidth="1"/>
    <col min="10" max="10" width="17.28515625" customWidth="1"/>
    <col min="11" max="1024" width="9.2851562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86" t="s">
        <v>1915</v>
      </c>
      <c r="G2" s="86"/>
      <c r="H2" s="86"/>
      <c r="I2" s="86"/>
    </row>
    <row r="3" spans="2:11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1" ht="16.5" thickBot="1" x14ac:dyDescent="0.3">
      <c r="B4" s="3"/>
      <c r="C4" s="4"/>
      <c r="D4" s="4"/>
      <c r="E4" s="4"/>
      <c r="F4" s="5" t="s">
        <v>0</v>
      </c>
      <c r="G4" s="114" t="s">
        <v>1</v>
      </c>
      <c r="H4" s="114"/>
      <c r="I4" s="114"/>
    </row>
    <row r="5" spans="2:11" ht="15.75" x14ac:dyDescent="0.25">
      <c r="B5" s="3"/>
      <c r="C5" s="4"/>
      <c r="D5" s="4"/>
      <c r="E5" s="4"/>
      <c r="F5" s="6" t="s">
        <v>2</v>
      </c>
      <c r="G5" s="27" t="str">
        <f>'1a Uplatněné (ze SR VaVaI)'!H5</f>
        <v>RNDr. Jiří Frank, Ph.D.</v>
      </c>
      <c r="H5" s="116"/>
      <c r="I5" s="117"/>
    </row>
    <row r="6" spans="2:11" ht="15.75" x14ac:dyDescent="0.25">
      <c r="B6" s="3"/>
      <c r="C6" s="4"/>
      <c r="D6" s="4"/>
      <c r="E6" s="4"/>
      <c r="F6" s="6" t="s">
        <v>4</v>
      </c>
      <c r="G6" s="27" t="str">
        <f>'1a Uplatněné (ze SR VaVaI)'!H6</f>
        <v>jiri.frank@nm.cz, +420224297223</v>
      </c>
      <c r="H6" s="28"/>
      <c r="I6" s="28"/>
    </row>
    <row r="7" spans="2:11" ht="16.5" thickBot="1" x14ac:dyDescent="0.3">
      <c r="F7" s="9" t="s">
        <v>6</v>
      </c>
      <c r="G7" s="31">
        <f>'1a Uplatněné (ze SR VaVaI)'!H7</f>
        <v>45274</v>
      </c>
      <c r="H7" s="29"/>
      <c r="I7" s="29"/>
    </row>
    <row r="8" spans="2:11" ht="18.75" customHeight="1" thickBot="1" x14ac:dyDescent="0.3">
      <c r="F8" s="12" t="s">
        <v>7</v>
      </c>
      <c r="G8" s="13" t="s">
        <v>8</v>
      </c>
    </row>
    <row r="10" spans="2:11" ht="90.75" customHeight="1" thickBot="1" x14ac:dyDescent="0.3">
      <c r="B10" s="14" t="s">
        <v>9</v>
      </c>
      <c r="C10" s="14" t="s">
        <v>10</v>
      </c>
      <c r="D10" s="15" t="s">
        <v>11</v>
      </c>
      <c r="E10" s="16" t="s">
        <v>12</v>
      </c>
      <c r="F10" s="17" t="s">
        <v>14</v>
      </c>
      <c r="G10" s="17" t="s">
        <v>15</v>
      </c>
      <c r="H10" s="17" t="s">
        <v>16</v>
      </c>
      <c r="I10" s="17" t="s">
        <v>17</v>
      </c>
      <c r="J10" s="18" t="s">
        <v>18</v>
      </c>
    </row>
    <row r="11" spans="2:11" ht="15" customHeight="1" x14ac:dyDescent="0.25">
      <c r="B11" s="111">
        <v>2023</v>
      </c>
      <c r="C11" s="111" t="s">
        <v>1573</v>
      </c>
      <c r="D11" s="112" t="str">
        <f>IF(C11="B","Publikační",IF(C11="C","Publikační",IF(C11="Jimp","Publikační",IF(C11="Jsc","Publikační",IF(C11="Jost","Publikační",IF(C11="D","Publikační","Aplikační"))))))</f>
        <v>Aplikační</v>
      </c>
      <c r="E11" s="113" t="s">
        <v>1574</v>
      </c>
      <c r="F11" s="110" t="s">
        <v>1575</v>
      </c>
      <c r="G11" s="110" t="s">
        <v>1576</v>
      </c>
      <c r="H11" s="115" t="s">
        <v>1577</v>
      </c>
      <c r="I11" s="19" t="s">
        <v>851</v>
      </c>
      <c r="J11" s="107" t="s">
        <v>1916</v>
      </c>
      <c r="K11" s="34"/>
    </row>
    <row r="12" spans="2:11" x14ac:dyDescent="0.25">
      <c r="B12" s="111"/>
      <c r="C12" s="111"/>
      <c r="D12" s="112"/>
      <c r="E12" s="113"/>
      <c r="F12" s="110" t="s">
        <v>1575</v>
      </c>
      <c r="G12" s="110" t="s">
        <v>1576</v>
      </c>
      <c r="H12" s="110" t="s">
        <v>1577</v>
      </c>
      <c r="I12" s="36" t="s">
        <v>1577</v>
      </c>
      <c r="J12" s="108"/>
    </row>
    <row r="13" spans="2:11" x14ac:dyDescent="0.25">
      <c r="B13" s="111"/>
      <c r="C13" s="111"/>
      <c r="D13" s="112"/>
      <c r="E13" s="113"/>
      <c r="F13" s="110" t="s">
        <v>1575</v>
      </c>
      <c r="G13" s="110" t="s">
        <v>1576</v>
      </c>
      <c r="H13" s="110" t="s">
        <v>1577</v>
      </c>
      <c r="I13" s="19" t="s">
        <v>1578</v>
      </c>
      <c r="J13" s="108"/>
    </row>
    <row r="14" spans="2:11" x14ac:dyDescent="0.25">
      <c r="B14" s="111"/>
      <c r="C14" s="111"/>
      <c r="D14" s="112"/>
      <c r="E14" s="113"/>
      <c r="F14" s="110" t="s">
        <v>1575</v>
      </c>
      <c r="G14" s="110" t="s">
        <v>1576</v>
      </c>
      <c r="H14" s="110" t="s">
        <v>1577</v>
      </c>
      <c r="I14" s="19" t="s">
        <v>1</v>
      </c>
      <c r="J14" s="108"/>
    </row>
    <row r="15" spans="2:11" ht="15.75" thickBot="1" x14ac:dyDescent="0.3">
      <c r="B15" s="111"/>
      <c r="C15" s="111"/>
      <c r="D15" s="112"/>
      <c r="E15" s="113"/>
      <c r="F15" s="110" t="s">
        <v>1575</v>
      </c>
      <c r="G15" s="110" t="s">
        <v>1576</v>
      </c>
      <c r="H15" s="110" t="s">
        <v>1577</v>
      </c>
      <c r="I15" s="19" t="s">
        <v>1579</v>
      </c>
      <c r="J15" s="109"/>
    </row>
    <row r="16" spans="2:11" ht="15" customHeight="1" x14ac:dyDescent="0.25">
      <c r="B16" s="111">
        <v>2023</v>
      </c>
      <c r="C16" s="111" t="s">
        <v>1573</v>
      </c>
      <c r="D16" s="112" t="str">
        <f t="shared" ref="D16" si="0">IF(C16="B","Publikační",IF(C16="C","Publikační",IF(C16="Jimp","Publikační",IF(C16="Jsc","Publikační",IF(C16="Jost","Publikační",IF(C16="D","Publikační","Aplikační"))))))</f>
        <v>Aplikační</v>
      </c>
      <c r="E16" s="113" t="s">
        <v>1580</v>
      </c>
      <c r="F16" s="110" t="s">
        <v>1581</v>
      </c>
      <c r="G16" s="110" t="s">
        <v>1582</v>
      </c>
      <c r="H16" s="115" t="s">
        <v>1583</v>
      </c>
      <c r="I16" s="19" t="s">
        <v>851</v>
      </c>
      <c r="J16" s="107" t="s">
        <v>1916</v>
      </c>
      <c r="K16" s="34"/>
    </row>
    <row r="17" spans="2:11" x14ac:dyDescent="0.25">
      <c r="B17" s="111"/>
      <c r="C17" s="111"/>
      <c r="D17" s="112"/>
      <c r="E17" s="113"/>
      <c r="F17" s="110" t="s">
        <v>1581</v>
      </c>
      <c r="G17" s="110" t="s">
        <v>1582</v>
      </c>
      <c r="H17" s="110" t="s">
        <v>1583</v>
      </c>
      <c r="I17" s="36" t="s">
        <v>1583</v>
      </c>
      <c r="J17" s="108"/>
    </row>
    <row r="18" spans="2:11" x14ac:dyDescent="0.25">
      <c r="B18" s="111"/>
      <c r="C18" s="111"/>
      <c r="D18" s="112"/>
      <c r="E18" s="113"/>
      <c r="F18" s="110" t="s">
        <v>1581</v>
      </c>
      <c r="G18" s="110" t="s">
        <v>1582</v>
      </c>
      <c r="H18" s="110" t="s">
        <v>1583</v>
      </c>
      <c r="I18" s="19" t="s">
        <v>1578</v>
      </c>
      <c r="J18" s="108"/>
    </row>
    <row r="19" spans="2:11" x14ac:dyDescent="0.25">
      <c r="B19" s="111"/>
      <c r="C19" s="111"/>
      <c r="D19" s="112"/>
      <c r="E19" s="113"/>
      <c r="F19" s="110" t="s">
        <v>1581</v>
      </c>
      <c r="G19" s="110" t="s">
        <v>1582</v>
      </c>
      <c r="H19" s="110" t="s">
        <v>1583</v>
      </c>
      <c r="I19" s="19" t="s">
        <v>1</v>
      </c>
      <c r="J19" s="108"/>
    </row>
    <row r="20" spans="2:11" ht="15.75" thickBot="1" x14ac:dyDescent="0.3">
      <c r="B20" s="111"/>
      <c r="C20" s="111"/>
      <c r="D20" s="112"/>
      <c r="E20" s="113"/>
      <c r="F20" s="110" t="s">
        <v>1581</v>
      </c>
      <c r="G20" s="110" t="s">
        <v>1582</v>
      </c>
      <c r="H20" s="110" t="s">
        <v>1583</v>
      </c>
      <c r="I20" s="19" t="s">
        <v>1579</v>
      </c>
      <c r="J20" s="109"/>
    </row>
    <row r="21" spans="2:11" ht="15" customHeight="1" x14ac:dyDescent="0.25">
      <c r="B21" s="111">
        <v>2023</v>
      </c>
      <c r="C21" s="111" t="s">
        <v>1584</v>
      </c>
      <c r="D21" s="112" t="str">
        <f t="shared" ref="D21" si="1">IF(C21="B","Publikační",IF(C21="C","Publikační",IF(C21="Jimp","Publikační",IF(C21="Jsc","Publikační",IF(C21="Jost","Publikační",IF(C21="D","Publikační","Aplikační"))))))</f>
        <v>Publikační</v>
      </c>
      <c r="E21" s="113" t="s">
        <v>555</v>
      </c>
      <c r="F21" s="110" t="s">
        <v>1585</v>
      </c>
      <c r="G21" s="110" t="s">
        <v>1586</v>
      </c>
      <c r="H21" s="110" t="s">
        <v>1587</v>
      </c>
      <c r="I21" s="67" t="s">
        <v>1588</v>
      </c>
      <c r="J21" s="107" t="s">
        <v>1916</v>
      </c>
    </row>
    <row r="22" spans="2:11" x14ac:dyDescent="0.25">
      <c r="B22" s="111"/>
      <c r="C22" s="111"/>
      <c r="D22" s="112"/>
      <c r="E22" s="113"/>
      <c r="F22" s="110" t="s">
        <v>1585</v>
      </c>
      <c r="G22" s="110" t="s">
        <v>1586</v>
      </c>
      <c r="H22" s="110" t="s">
        <v>1587</v>
      </c>
      <c r="I22" s="67" t="s">
        <v>1589</v>
      </c>
      <c r="J22" s="108"/>
    </row>
    <row r="23" spans="2:11" x14ac:dyDescent="0.25">
      <c r="B23" s="111"/>
      <c r="C23" s="111"/>
      <c r="D23" s="112"/>
      <c r="E23" s="113"/>
      <c r="F23" s="110" t="s">
        <v>1585</v>
      </c>
      <c r="G23" s="110" t="s">
        <v>1586</v>
      </c>
      <c r="H23" s="110" t="s">
        <v>1587</v>
      </c>
      <c r="I23" s="67" t="s">
        <v>727</v>
      </c>
      <c r="J23" s="108"/>
    </row>
    <row r="24" spans="2:11" x14ac:dyDescent="0.25">
      <c r="B24" s="111"/>
      <c r="C24" s="111"/>
      <c r="D24" s="112"/>
      <c r="E24" s="113"/>
      <c r="F24" s="110" t="s">
        <v>1585</v>
      </c>
      <c r="G24" s="110" t="s">
        <v>1586</v>
      </c>
      <c r="H24" s="110" t="s">
        <v>1587</v>
      </c>
      <c r="I24" s="67" t="s">
        <v>1590</v>
      </c>
      <c r="J24" s="108"/>
    </row>
    <row r="25" spans="2:11" ht="15.75" thickBot="1" x14ac:dyDescent="0.3">
      <c r="B25" s="111"/>
      <c r="C25" s="111"/>
      <c r="D25" s="112"/>
      <c r="E25" s="113"/>
      <c r="F25" s="110" t="s">
        <v>1585</v>
      </c>
      <c r="G25" s="110" t="s">
        <v>1586</v>
      </c>
      <c r="H25" s="110" t="s">
        <v>1587</v>
      </c>
      <c r="I25" s="67" t="s">
        <v>1591</v>
      </c>
      <c r="J25" s="109"/>
    </row>
    <row r="26" spans="2:11" ht="15" customHeight="1" x14ac:dyDescent="0.25">
      <c r="B26" s="111">
        <v>2023</v>
      </c>
      <c r="C26" s="111" t="s">
        <v>1584</v>
      </c>
      <c r="D26" s="112" t="str">
        <f t="shared" ref="D26" si="2">IF(C26="B","Publikační",IF(C26="C","Publikační",IF(C26="Jimp","Publikační",IF(C26="Jsc","Publikační",IF(C26="Jost","Publikační",IF(C26="D","Publikační","Aplikační"))))))</f>
        <v>Publikační</v>
      </c>
      <c r="E26" s="113" t="s">
        <v>1592</v>
      </c>
      <c r="F26" s="110" t="s">
        <v>1593</v>
      </c>
      <c r="G26" s="110" t="s">
        <v>1594</v>
      </c>
      <c r="H26" s="110" t="s">
        <v>1595</v>
      </c>
      <c r="I26" s="68" t="s">
        <v>1596</v>
      </c>
      <c r="J26" s="107" t="s">
        <v>1916</v>
      </c>
      <c r="K26" s="34"/>
    </row>
    <row r="27" spans="2:11" x14ac:dyDescent="0.25">
      <c r="B27" s="111"/>
      <c r="C27" s="111"/>
      <c r="D27" s="112"/>
      <c r="E27" s="113"/>
      <c r="F27" s="110" t="s">
        <v>1597</v>
      </c>
      <c r="G27" s="110" t="s">
        <v>1594</v>
      </c>
      <c r="H27" s="110" t="s">
        <v>1595</v>
      </c>
      <c r="I27" s="67" t="s">
        <v>1598</v>
      </c>
      <c r="J27" s="108"/>
    </row>
    <row r="28" spans="2:11" x14ac:dyDescent="0.25">
      <c r="B28" s="111"/>
      <c r="C28" s="111"/>
      <c r="D28" s="112"/>
      <c r="E28" s="113"/>
      <c r="F28" s="110" t="s">
        <v>1597</v>
      </c>
      <c r="G28" s="110" t="s">
        <v>1594</v>
      </c>
      <c r="H28" s="110" t="s">
        <v>1595</v>
      </c>
      <c r="I28" s="67" t="s">
        <v>1599</v>
      </c>
      <c r="J28" s="108"/>
    </row>
    <row r="29" spans="2:11" x14ac:dyDescent="0.25">
      <c r="B29" s="111"/>
      <c r="C29" s="111"/>
      <c r="D29" s="112"/>
      <c r="E29" s="113"/>
      <c r="F29" s="110" t="s">
        <v>1597</v>
      </c>
      <c r="G29" s="110" t="s">
        <v>1594</v>
      </c>
      <c r="H29" s="110" t="s">
        <v>1595</v>
      </c>
      <c r="I29" s="67" t="s">
        <v>1600</v>
      </c>
      <c r="J29" s="108"/>
    </row>
    <row r="30" spans="2:11" ht="15.75" thickBot="1" x14ac:dyDescent="0.3">
      <c r="B30" s="111"/>
      <c r="C30" s="111"/>
      <c r="D30" s="112"/>
      <c r="E30" s="113"/>
      <c r="F30" s="110" t="s">
        <v>1597</v>
      </c>
      <c r="G30" s="110" t="s">
        <v>1594</v>
      </c>
      <c r="H30" s="110" t="s">
        <v>1595</v>
      </c>
      <c r="I30" s="67" t="s">
        <v>1468</v>
      </c>
      <c r="J30" s="109"/>
    </row>
    <row r="31" spans="2:11" ht="15" customHeight="1" x14ac:dyDescent="0.25">
      <c r="B31" s="111">
        <v>2023</v>
      </c>
      <c r="C31" s="111" t="s">
        <v>19</v>
      </c>
      <c r="D31" s="112" t="str">
        <f t="shared" ref="D31" si="3">IF(C31="B","Publikační",IF(C31="C","Publikační",IF(C31="Jimp","Publikační",IF(C31="Jsc","Publikační",IF(C31="Jost","Publikační",IF(C31="D","Publikační","Aplikační"))))))</f>
        <v>Publikační</v>
      </c>
      <c r="E31" s="113" t="s">
        <v>1592</v>
      </c>
      <c r="F31" s="110" t="s">
        <v>1601</v>
      </c>
      <c r="G31" s="110" t="s">
        <v>1602</v>
      </c>
      <c r="H31" s="110" t="s">
        <v>1603</v>
      </c>
      <c r="I31" s="67" t="s">
        <v>1604</v>
      </c>
      <c r="J31" s="107" t="s">
        <v>1916</v>
      </c>
    </row>
    <row r="32" spans="2:11" x14ac:dyDescent="0.25">
      <c r="B32" s="111"/>
      <c r="C32" s="111"/>
      <c r="D32" s="112"/>
      <c r="E32" s="113"/>
      <c r="F32" s="110" t="s">
        <v>1601</v>
      </c>
      <c r="G32" s="110" t="s">
        <v>1602</v>
      </c>
      <c r="H32" s="110" t="s">
        <v>1603</v>
      </c>
      <c r="I32" s="67" t="s">
        <v>1605</v>
      </c>
      <c r="J32" s="108"/>
    </row>
    <row r="33" spans="2:10" x14ac:dyDescent="0.25">
      <c r="B33" s="111"/>
      <c r="C33" s="111"/>
      <c r="D33" s="112"/>
      <c r="E33" s="113"/>
      <c r="F33" s="110" t="s">
        <v>1601</v>
      </c>
      <c r="G33" s="110" t="s">
        <v>1602</v>
      </c>
      <c r="H33" s="110" t="s">
        <v>1603</v>
      </c>
      <c r="I33" s="67">
        <v>45</v>
      </c>
      <c r="J33" s="108"/>
    </row>
    <row r="34" spans="2:10" x14ac:dyDescent="0.25">
      <c r="B34" s="111"/>
      <c r="C34" s="111"/>
      <c r="D34" s="112"/>
      <c r="E34" s="113"/>
      <c r="F34" s="110" t="s">
        <v>1601</v>
      </c>
      <c r="G34" s="110" t="s">
        <v>1602</v>
      </c>
      <c r="H34" s="110" t="s">
        <v>1603</v>
      </c>
      <c r="I34" s="67" t="s">
        <v>1606</v>
      </c>
      <c r="J34" s="108"/>
    </row>
    <row r="35" spans="2:10" ht="15.75" thickBot="1" x14ac:dyDescent="0.3">
      <c r="B35" s="111"/>
      <c r="C35" s="111"/>
      <c r="D35" s="112"/>
      <c r="E35" s="113"/>
      <c r="F35" s="110" t="s">
        <v>1601</v>
      </c>
      <c r="G35" s="110" t="s">
        <v>1602</v>
      </c>
      <c r="H35" s="110" t="s">
        <v>1603</v>
      </c>
      <c r="I35" s="69">
        <v>42370</v>
      </c>
      <c r="J35" s="109"/>
    </row>
    <row r="36" spans="2:10" ht="15" customHeight="1" x14ac:dyDescent="0.25">
      <c r="B36" s="111">
        <v>2023</v>
      </c>
      <c r="C36" s="111" t="s">
        <v>19</v>
      </c>
      <c r="D36" s="112" t="str">
        <f t="shared" ref="D36" si="4">IF(C36="B","Publikační",IF(C36="C","Publikační",IF(C36="Jimp","Publikační",IF(C36="Jsc","Publikační",IF(C36="Jost","Publikační",IF(C36="D","Publikační","Aplikační"))))))</f>
        <v>Publikační</v>
      </c>
      <c r="E36" s="113" t="s">
        <v>1592</v>
      </c>
      <c r="F36" s="110" t="s">
        <v>1607</v>
      </c>
      <c r="G36" s="110" t="s">
        <v>1608</v>
      </c>
      <c r="H36" s="110" t="s">
        <v>1609</v>
      </c>
      <c r="I36" s="67" t="s">
        <v>313</v>
      </c>
      <c r="J36" s="107" t="s">
        <v>1916</v>
      </c>
    </row>
    <row r="37" spans="2:10" x14ac:dyDescent="0.25">
      <c r="B37" s="111"/>
      <c r="C37" s="111"/>
      <c r="D37" s="112"/>
      <c r="E37" s="113"/>
      <c r="F37" s="110" t="s">
        <v>1607</v>
      </c>
      <c r="G37" s="110" t="s">
        <v>1608</v>
      </c>
      <c r="H37" s="110" t="s">
        <v>1609</v>
      </c>
      <c r="I37" s="67" t="s">
        <v>314</v>
      </c>
      <c r="J37" s="108"/>
    </row>
    <row r="38" spans="2:10" x14ac:dyDescent="0.25">
      <c r="B38" s="111"/>
      <c r="C38" s="111"/>
      <c r="D38" s="112"/>
      <c r="E38" s="113"/>
      <c r="F38" s="110" t="s">
        <v>1607</v>
      </c>
      <c r="G38" s="110" t="s">
        <v>1608</v>
      </c>
      <c r="H38" s="110" t="s">
        <v>1609</v>
      </c>
      <c r="I38" s="67">
        <v>197</v>
      </c>
      <c r="J38" s="108"/>
    </row>
    <row r="39" spans="2:10" x14ac:dyDescent="0.25">
      <c r="B39" s="111"/>
      <c r="C39" s="111"/>
      <c r="D39" s="112"/>
      <c r="E39" s="113"/>
      <c r="F39" s="110" t="s">
        <v>1607</v>
      </c>
      <c r="G39" s="110" t="s">
        <v>1608</v>
      </c>
      <c r="H39" s="110" t="s">
        <v>1609</v>
      </c>
      <c r="I39" s="67">
        <v>4</v>
      </c>
      <c r="J39" s="108"/>
    </row>
    <row r="40" spans="2:10" ht="15.75" thickBot="1" x14ac:dyDescent="0.3">
      <c r="B40" s="111"/>
      <c r="C40" s="111"/>
      <c r="D40" s="112"/>
      <c r="E40" s="113"/>
      <c r="F40" s="110" t="s">
        <v>1607</v>
      </c>
      <c r="G40" s="110" t="s">
        <v>1608</v>
      </c>
      <c r="H40" s="110" t="s">
        <v>1609</v>
      </c>
      <c r="I40" s="67" t="s">
        <v>1610</v>
      </c>
      <c r="J40" s="109"/>
    </row>
    <row r="41" spans="2:10" ht="15" customHeight="1" x14ac:dyDescent="0.25">
      <c r="B41" s="111">
        <v>2023</v>
      </c>
      <c r="C41" s="111" t="s">
        <v>19</v>
      </c>
      <c r="D41" s="112" t="str">
        <f t="shared" ref="D41" si="5">IF(C41="B","Publikační",IF(C41="C","Publikační",IF(C41="Jimp","Publikační",IF(C41="Jsc","Publikační",IF(C41="Jost","Publikační",IF(C41="D","Publikační","Aplikační"))))))</f>
        <v>Publikační</v>
      </c>
      <c r="E41" s="113" t="s">
        <v>1592</v>
      </c>
      <c r="F41" s="110" t="s">
        <v>1611</v>
      </c>
      <c r="G41" s="110" t="s">
        <v>1612</v>
      </c>
      <c r="H41" s="110" t="s">
        <v>1613</v>
      </c>
      <c r="I41" s="67" t="s">
        <v>1614</v>
      </c>
      <c r="J41" s="107" t="s">
        <v>1916</v>
      </c>
    </row>
    <row r="42" spans="2:10" x14ac:dyDescent="0.25">
      <c r="B42" s="111"/>
      <c r="C42" s="111"/>
      <c r="D42" s="112"/>
      <c r="E42" s="113"/>
      <c r="F42" s="110" t="s">
        <v>1611</v>
      </c>
      <c r="G42" s="110" t="s">
        <v>1612</v>
      </c>
      <c r="H42" s="110" t="s">
        <v>1613</v>
      </c>
      <c r="I42" s="67" t="s">
        <v>1615</v>
      </c>
      <c r="J42" s="108"/>
    </row>
    <row r="43" spans="2:10" x14ac:dyDescent="0.25">
      <c r="B43" s="111"/>
      <c r="C43" s="111"/>
      <c r="D43" s="112"/>
      <c r="E43" s="113"/>
      <c r="F43" s="110" t="s">
        <v>1611</v>
      </c>
      <c r="G43" s="110" t="s">
        <v>1612</v>
      </c>
      <c r="H43" s="110" t="s">
        <v>1613</v>
      </c>
      <c r="I43" s="67">
        <v>33</v>
      </c>
      <c r="J43" s="108"/>
    </row>
    <row r="44" spans="2:10" x14ac:dyDescent="0.25">
      <c r="B44" s="111"/>
      <c r="C44" s="111"/>
      <c r="D44" s="112"/>
      <c r="E44" s="113"/>
      <c r="F44" s="110" t="s">
        <v>1611</v>
      </c>
      <c r="G44" s="110" t="s">
        <v>1612</v>
      </c>
      <c r="H44" s="110" t="s">
        <v>1613</v>
      </c>
      <c r="I44" s="67">
        <v>4</v>
      </c>
      <c r="J44" s="108"/>
    </row>
    <row r="45" spans="2:10" ht="15.75" thickBot="1" x14ac:dyDescent="0.3">
      <c r="B45" s="111"/>
      <c r="C45" s="111"/>
      <c r="D45" s="112"/>
      <c r="E45" s="113"/>
      <c r="F45" s="110" t="s">
        <v>1611</v>
      </c>
      <c r="G45" s="110" t="s">
        <v>1612</v>
      </c>
      <c r="H45" s="110" t="s">
        <v>1613</v>
      </c>
      <c r="I45" s="67" t="s">
        <v>1616</v>
      </c>
      <c r="J45" s="109"/>
    </row>
    <row r="46" spans="2:10" ht="15" customHeight="1" x14ac:dyDescent="0.25">
      <c r="B46" s="111">
        <v>2023</v>
      </c>
      <c r="C46" s="111" t="s">
        <v>19</v>
      </c>
      <c r="D46" s="112" t="str">
        <f t="shared" ref="D46" si="6">IF(C46="B","Publikační",IF(C46="C","Publikační",IF(C46="Jimp","Publikační",IF(C46="Jsc","Publikační",IF(C46="Jost","Publikační",IF(C46="D","Publikační","Aplikační"))))))</f>
        <v>Publikační</v>
      </c>
      <c r="E46" s="113" t="s">
        <v>1592</v>
      </c>
      <c r="F46" s="110" t="s">
        <v>1617</v>
      </c>
      <c r="G46" s="110" t="s">
        <v>1618</v>
      </c>
      <c r="H46" s="110" t="s">
        <v>1619</v>
      </c>
      <c r="I46" s="67" t="s">
        <v>1620</v>
      </c>
      <c r="J46" s="107" t="s">
        <v>1916</v>
      </c>
    </row>
    <row r="47" spans="2:10" x14ac:dyDescent="0.25">
      <c r="B47" s="111"/>
      <c r="C47" s="111"/>
      <c r="D47" s="112"/>
      <c r="E47" s="113"/>
      <c r="F47" s="110" t="s">
        <v>1617</v>
      </c>
      <c r="G47" s="110" t="s">
        <v>1618</v>
      </c>
      <c r="H47" s="110" t="s">
        <v>1619</v>
      </c>
      <c r="I47" s="67" t="s">
        <v>1621</v>
      </c>
      <c r="J47" s="108"/>
    </row>
    <row r="48" spans="2:10" x14ac:dyDescent="0.25">
      <c r="B48" s="111"/>
      <c r="C48" s="111"/>
      <c r="D48" s="112"/>
      <c r="E48" s="113"/>
      <c r="F48" s="110" t="s">
        <v>1617</v>
      </c>
      <c r="G48" s="110" t="s">
        <v>1618</v>
      </c>
      <c r="H48" s="110" t="s">
        <v>1619</v>
      </c>
      <c r="I48" s="67">
        <v>14</v>
      </c>
      <c r="J48" s="108"/>
    </row>
    <row r="49" spans="2:10" x14ac:dyDescent="0.25">
      <c r="B49" s="111"/>
      <c r="C49" s="111"/>
      <c r="D49" s="112"/>
      <c r="E49" s="113"/>
      <c r="F49" s="110" t="s">
        <v>1617</v>
      </c>
      <c r="G49" s="110" t="s">
        <v>1618</v>
      </c>
      <c r="H49" s="110" t="s">
        <v>1619</v>
      </c>
      <c r="I49" s="70">
        <v>44998</v>
      </c>
      <c r="J49" s="108"/>
    </row>
    <row r="50" spans="2:10" ht="15.75" thickBot="1" x14ac:dyDescent="0.3">
      <c r="B50" s="111"/>
      <c r="C50" s="111"/>
      <c r="D50" s="112"/>
      <c r="E50" s="113"/>
      <c r="F50" s="110" t="s">
        <v>1617</v>
      </c>
      <c r="G50" s="110" t="s">
        <v>1618</v>
      </c>
      <c r="H50" s="110" t="s">
        <v>1619</v>
      </c>
      <c r="I50" s="71">
        <v>45231</v>
      </c>
      <c r="J50" s="109"/>
    </row>
    <row r="51" spans="2:10" ht="15" customHeight="1" x14ac:dyDescent="0.25">
      <c r="B51" s="111">
        <v>2023</v>
      </c>
      <c r="C51" s="111" t="s">
        <v>19</v>
      </c>
      <c r="D51" s="112" t="str">
        <f t="shared" ref="D51" si="7">IF(C51="B","Publikační",IF(C51="C","Publikační",IF(C51="Jimp","Publikační",IF(C51="Jsc","Publikační",IF(C51="Jost","Publikační",IF(C51="D","Publikační","Aplikační"))))))</f>
        <v>Publikační</v>
      </c>
      <c r="E51" s="113" t="s">
        <v>1592</v>
      </c>
      <c r="F51" s="110" t="s">
        <v>1622</v>
      </c>
      <c r="G51" s="110" t="s">
        <v>1623</v>
      </c>
      <c r="H51" s="110" t="s">
        <v>1624</v>
      </c>
      <c r="I51" s="67" t="s">
        <v>1625</v>
      </c>
      <c r="J51" s="107" t="s">
        <v>1916</v>
      </c>
    </row>
    <row r="52" spans="2:10" x14ac:dyDescent="0.25">
      <c r="B52" s="111"/>
      <c r="C52" s="111"/>
      <c r="D52" s="112"/>
      <c r="E52" s="113"/>
      <c r="F52" s="110" t="s">
        <v>1622</v>
      </c>
      <c r="G52" s="110" t="s">
        <v>1623</v>
      </c>
      <c r="H52" s="110" t="s">
        <v>1624</v>
      </c>
      <c r="I52" s="67" t="s">
        <v>1626</v>
      </c>
      <c r="J52" s="108"/>
    </row>
    <row r="53" spans="2:10" x14ac:dyDescent="0.25">
      <c r="B53" s="111"/>
      <c r="C53" s="111"/>
      <c r="D53" s="112"/>
      <c r="E53" s="113"/>
      <c r="F53" s="110" t="s">
        <v>1622</v>
      </c>
      <c r="G53" s="110" t="s">
        <v>1623</v>
      </c>
      <c r="H53" s="110" t="s">
        <v>1624</v>
      </c>
      <c r="I53" s="67">
        <v>38</v>
      </c>
      <c r="J53" s="108"/>
    </row>
    <row r="54" spans="2:10" x14ac:dyDescent="0.25">
      <c r="B54" s="111"/>
      <c r="C54" s="111"/>
      <c r="D54" s="112"/>
      <c r="E54" s="113"/>
      <c r="F54" s="110" t="s">
        <v>1622</v>
      </c>
      <c r="G54" s="110" t="s">
        <v>1623</v>
      </c>
      <c r="H54" s="110" t="s">
        <v>1624</v>
      </c>
      <c r="I54" s="67">
        <v>7</v>
      </c>
      <c r="J54" s="108"/>
    </row>
    <row r="55" spans="2:10" ht="15.75" thickBot="1" x14ac:dyDescent="0.3">
      <c r="B55" s="111"/>
      <c r="C55" s="111"/>
      <c r="D55" s="112"/>
      <c r="E55" s="113"/>
      <c r="F55" s="110" t="s">
        <v>1622</v>
      </c>
      <c r="G55" s="110" t="s">
        <v>1623</v>
      </c>
      <c r="H55" s="110" t="s">
        <v>1624</v>
      </c>
      <c r="I55" s="67" t="s">
        <v>1627</v>
      </c>
      <c r="J55" s="109"/>
    </row>
    <row r="56" spans="2:10" ht="15" customHeight="1" x14ac:dyDescent="0.25">
      <c r="B56" s="111">
        <v>2023</v>
      </c>
      <c r="C56" s="111" t="s">
        <v>19</v>
      </c>
      <c r="D56" s="112" t="str">
        <f t="shared" ref="D56" si="8">IF(C56="B","Publikační",IF(C56="C","Publikační",IF(C56="Jimp","Publikační",IF(C56="Jsc","Publikační",IF(C56="Jost","Publikační",IF(C56="D","Publikační","Aplikační"))))))</f>
        <v>Publikační</v>
      </c>
      <c r="E56" s="113" t="s">
        <v>1592</v>
      </c>
      <c r="F56" s="110" t="s">
        <v>1628</v>
      </c>
      <c r="G56" s="110" t="s">
        <v>1629</v>
      </c>
      <c r="H56" s="110" t="s">
        <v>1630</v>
      </c>
      <c r="I56" s="67" t="s">
        <v>1631</v>
      </c>
      <c r="J56" s="107" t="s">
        <v>1916</v>
      </c>
    </row>
    <row r="57" spans="2:10" x14ac:dyDescent="0.25">
      <c r="B57" s="111"/>
      <c r="C57" s="111"/>
      <c r="D57" s="112"/>
      <c r="E57" s="113"/>
      <c r="F57" s="110" t="s">
        <v>1628</v>
      </c>
      <c r="G57" s="110" t="s">
        <v>1629</v>
      </c>
      <c r="H57" s="110" t="s">
        <v>1630</v>
      </c>
      <c r="I57" s="67" t="s">
        <v>1632</v>
      </c>
      <c r="J57" s="108"/>
    </row>
    <row r="58" spans="2:10" x14ac:dyDescent="0.25">
      <c r="B58" s="111"/>
      <c r="C58" s="111"/>
      <c r="D58" s="112"/>
      <c r="E58" s="113"/>
      <c r="F58" s="110" t="s">
        <v>1628</v>
      </c>
      <c r="G58" s="110" t="s">
        <v>1629</v>
      </c>
      <c r="H58" s="110" t="s">
        <v>1630</v>
      </c>
      <c r="I58" s="67">
        <v>18</v>
      </c>
      <c r="J58" s="108"/>
    </row>
    <row r="59" spans="2:10" x14ac:dyDescent="0.25">
      <c r="B59" s="111"/>
      <c r="C59" s="111"/>
      <c r="D59" s="112"/>
      <c r="E59" s="113"/>
      <c r="F59" s="110" t="s">
        <v>1628</v>
      </c>
      <c r="G59" s="110" t="s">
        <v>1629</v>
      </c>
      <c r="H59" s="110" t="s">
        <v>1630</v>
      </c>
      <c r="I59" s="67">
        <v>3</v>
      </c>
      <c r="J59" s="108"/>
    </row>
    <row r="60" spans="2:10" ht="15.75" thickBot="1" x14ac:dyDescent="0.3">
      <c r="B60" s="111"/>
      <c r="C60" s="111"/>
      <c r="D60" s="112"/>
      <c r="E60" s="113"/>
      <c r="F60" s="110" t="s">
        <v>1628</v>
      </c>
      <c r="G60" s="110" t="s">
        <v>1629</v>
      </c>
      <c r="H60" s="110" t="s">
        <v>1630</v>
      </c>
      <c r="I60" s="69">
        <v>18629</v>
      </c>
      <c r="J60" s="109"/>
    </row>
    <row r="61" spans="2:10" ht="15" customHeight="1" x14ac:dyDescent="0.25">
      <c r="B61" s="111">
        <v>2023</v>
      </c>
      <c r="C61" s="111" t="s">
        <v>19</v>
      </c>
      <c r="D61" s="112" t="str">
        <f>IF(C61="B","Publikační",IF(C61="C","Publikační",IF(C61="Jimp","Publikační",IF(C61="Jsc","Publikační",IF(C61="Jost","Publikační",IF(C61="D","Publikační","Aplikační"))))))</f>
        <v>Publikační</v>
      </c>
      <c r="E61" s="113" t="s">
        <v>1592</v>
      </c>
      <c r="F61" s="110" t="s">
        <v>1633</v>
      </c>
      <c r="G61" s="110" t="s">
        <v>1634</v>
      </c>
      <c r="H61" s="110" t="s">
        <v>1635</v>
      </c>
      <c r="I61" s="67" t="s">
        <v>1636</v>
      </c>
      <c r="J61" s="107" t="s">
        <v>1916</v>
      </c>
    </row>
    <row r="62" spans="2:10" x14ac:dyDescent="0.25">
      <c r="B62" s="111"/>
      <c r="C62" s="111"/>
      <c r="D62" s="112"/>
      <c r="E62" s="113"/>
      <c r="F62" s="110" t="s">
        <v>1633</v>
      </c>
      <c r="G62" s="110" t="s">
        <v>1634</v>
      </c>
      <c r="H62" s="110" t="s">
        <v>1635</v>
      </c>
      <c r="I62" s="67" t="s">
        <v>1637</v>
      </c>
      <c r="J62" s="108"/>
    </row>
    <row r="63" spans="2:10" x14ac:dyDescent="0.25">
      <c r="B63" s="111"/>
      <c r="C63" s="111"/>
      <c r="D63" s="112"/>
      <c r="E63" s="113"/>
      <c r="F63" s="110" t="s">
        <v>1633</v>
      </c>
      <c r="G63" s="110" t="s">
        <v>1634</v>
      </c>
      <c r="H63" s="110" t="s">
        <v>1635</v>
      </c>
      <c r="I63" s="67">
        <v>40</v>
      </c>
      <c r="J63" s="108"/>
    </row>
    <row r="64" spans="2:10" x14ac:dyDescent="0.25">
      <c r="B64" s="111"/>
      <c r="C64" s="111"/>
      <c r="D64" s="112"/>
      <c r="E64" s="113"/>
      <c r="F64" s="110" t="s">
        <v>1633</v>
      </c>
      <c r="G64" s="110" t="s">
        <v>1634</v>
      </c>
      <c r="H64" s="110" t="s">
        <v>1635</v>
      </c>
      <c r="I64" s="67">
        <v>2</v>
      </c>
      <c r="J64" s="108"/>
    </row>
    <row r="65" spans="2:10" ht="15.75" thickBot="1" x14ac:dyDescent="0.3">
      <c r="B65" s="111"/>
      <c r="C65" s="111"/>
      <c r="D65" s="112"/>
      <c r="E65" s="113"/>
      <c r="F65" s="110" t="s">
        <v>1633</v>
      </c>
      <c r="G65" s="110" t="s">
        <v>1634</v>
      </c>
      <c r="H65" s="110" t="s">
        <v>1635</v>
      </c>
      <c r="I65" s="67" t="s">
        <v>1638</v>
      </c>
      <c r="J65" s="109"/>
    </row>
    <row r="66" spans="2:10" ht="15" customHeight="1" x14ac:dyDescent="0.25">
      <c r="B66" s="111">
        <v>2023</v>
      </c>
      <c r="C66" s="111" t="s">
        <v>19</v>
      </c>
      <c r="D66" s="112" t="str">
        <f t="shared" ref="D66" si="9">IF(C66="B","Publikační",IF(C66="C","Publikační",IF(C66="Jimp","Publikační",IF(C66="Jsc","Publikační",IF(C66="Jost","Publikační",IF(C66="D","Publikační","Aplikační"))))))</f>
        <v>Publikační</v>
      </c>
      <c r="E66" s="113" t="s">
        <v>1592</v>
      </c>
      <c r="F66" s="110" t="s">
        <v>1639</v>
      </c>
      <c r="G66" s="110" t="s">
        <v>1640</v>
      </c>
      <c r="H66" s="110" t="s">
        <v>1641</v>
      </c>
      <c r="I66" s="67" t="s">
        <v>1642</v>
      </c>
      <c r="J66" s="107" t="s">
        <v>1916</v>
      </c>
    </row>
    <row r="67" spans="2:10" x14ac:dyDescent="0.25">
      <c r="B67" s="111"/>
      <c r="C67" s="111"/>
      <c r="D67" s="112"/>
      <c r="E67" s="113"/>
      <c r="F67" s="110" t="s">
        <v>1639</v>
      </c>
      <c r="G67" s="110" t="s">
        <v>1640</v>
      </c>
      <c r="H67" s="110" t="s">
        <v>1641</v>
      </c>
      <c r="I67" s="67" t="s">
        <v>1643</v>
      </c>
      <c r="J67" s="108"/>
    </row>
    <row r="68" spans="2:10" x14ac:dyDescent="0.25">
      <c r="B68" s="111"/>
      <c r="C68" s="111"/>
      <c r="D68" s="112"/>
      <c r="E68" s="113"/>
      <c r="F68" s="110" t="s">
        <v>1639</v>
      </c>
      <c r="G68" s="110" t="s">
        <v>1640</v>
      </c>
      <c r="H68" s="110" t="s">
        <v>1641</v>
      </c>
      <c r="I68" s="67">
        <v>15</v>
      </c>
      <c r="J68" s="108"/>
    </row>
    <row r="69" spans="2:10" x14ac:dyDescent="0.25">
      <c r="B69" s="111"/>
      <c r="C69" s="111"/>
      <c r="D69" s="112"/>
      <c r="E69" s="113"/>
      <c r="F69" s="110" t="s">
        <v>1639</v>
      </c>
      <c r="G69" s="110" t="s">
        <v>1640</v>
      </c>
      <c r="H69" s="110" t="s">
        <v>1641</v>
      </c>
      <c r="I69" s="67">
        <v>10</v>
      </c>
      <c r="J69" s="108"/>
    </row>
    <row r="70" spans="2:10" ht="15.75" thickBot="1" x14ac:dyDescent="0.3">
      <c r="B70" s="111"/>
      <c r="C70" s="111"/>
      <c r="D70" s="112"/>
      <c r="E70" s="113"/>
      <c r="F70" s="110" t="s">
        <v>1639</v>
      </c>
      <c r="G70" s="110" t="s">
        <v>1640</v>
      </c>
      <c r="H70" s="110" t="s">
        <v>1641</v>
      </c>
      <c r="I70" s="69">
        <v>42005</v>
      </c>
      <c r="J70" s="109"/>
    </row>
    <row r="71" spans="2:10" ht="15" customHeight="1" x14ac:dyDescent="0.25">
      <c r="B71" s="111">
        <v>2023</v>
      </c>
      <c r="C71" s="111" t="s">
        <v>19</v>
      </c>
      <c r="D71" s="112" t="str">
        <f t="shared" ref="D71" si="10">IF(C71="B","Publikační",IF(C71="C","Publikační",IF(C71="Jimp","Publikační",IF(C71="Jsc","Publikační",IF(C71="Jost","Publikační",IF(C71="D","Publikační","Aplikační"))))))</f>
        <v>Publikační</v>
      </c>
      <c r="E71" s="113" t="s">
        <v>1592</v>
      </c>
      <c r="F71" s="110" t="s">
        <v>1644</v>
      </c>
      <c r="G71" s="110" t="s">
        <v>1645</v>
      </c>
      <c r="H71" s="110" t="s">
        <v>1646</v>
      </c>
      <c r="I71" s="67" t="s">
        <v>167</v>
      </c>
      <c r="J71" s="107" t="s">
        <v>1916</v>
      </c>
    </row>
    <row r="72" spans="2:10" x14ac:dyDescent="0.25">
      <c r="B72" s="111"/>
      <c r="C72" s="111"/>
      <c r="D72" s="112"/>
      <c r="E72" s="113"/>
      <c r="F72" s="110" t="s">
        <v>1644</v>
      </c>
      <c r="G72" s="110" t="s">
        <v>1645</v>
      </c>
      <c r="H72" s="110" t="s">
        <v>1646</v>
      </c>
      <c r="I72" s="67" t="s">
        <v>168</v>
      </c>
      <c r="J72" s="108"/>
    </row>
    <row r="73" spans="2:10" x14ac:dyDescent="0.25">
      <c r="B73" s="111"/>
      <c r="C73" s="111"/>
      <c r="D73" s="112"/>
      <c r="E73" s="113"/>
      <c r="F73" s="110" t="s">
        <v>1644</v>
      </c>
      <c r="G73" s="110" t="s">
        <v>1645</v>
      </c>
      <c r="H73" s="110" t="s">
        <v>1646</v>
      </c>
      <c r="I73" s="67">
        <v>2023</v>
      </c>
      <c r="J73" s="108"/>
    </row>
    <row r="74" spans="2:10" x14ac:dyDescent="0.25">
      <c r="B74" s="111"/>
      <c r="C74" s="111"/>
      <c r="D74" s="112"/>
      <c r="E74" s="113"/>
      <c r="F74" s="110" t="s">
        <v>1644</v>
      </c>
      <c r="G74" s="110" t="s">
        <v>1645</v>
      </c>
      <c r="H74" s="110" t="s">
        <v>1646</v>
      </c>
      <c r="I74" s="67">
        <v>179</v>
      </c>
      <c r="J74" s="108"/>
    </row>
    <row r="75" spans="2:10" ht="15.75" thickBot="1" x14ac:dyDescent="0.3">
      <c r="B75" s="111"/>
      <c r="C75" s="111"/>
      <c r="D75" s="112"/>
      <c r="E75" s="113"/>
      <c r="F75" s="110" t="s">
        <v>1644</v>
      </c>
      <c r="G75" s="110" t="s">
        <v>1645</v>
      </c>
      <c r="H75" s="110" t="s">
        <v>1646</v>
      </c>
      <c r="I75" s="69">
        <v>42736</v>
      </c>
      <c r="J75" s="109"/>
    </row>
    <row r="76" spans="2:10" ht="15" customHeight="1" x14ac:dyDescent="0.25">
      <c r="B76" s="111">
        <v>2023</v>
      </c>
      <c r="C76" s="111" t="s">
        <v>19</v>
      </c>
      <c r="D76" s="112" t="str">
        <f t="shared" ref="D76" si="11">IF(C76="B","Publikační",IF(C76="C","Publikační",IF(C76="Jimp","Publikační",IF(C76="Jsc","Publikační",IF(C76="Jost","Publikační",IF(C76="D","Publikační","Aplikační"))))))</f>
        <v>Publikační</v>
      </c>
      <c r="E76" s="113" t="s">
        <v>1592</v>
      </c>
      <c r="F76" s="110" t="s">
        <v>1647</v>
      </c>
      <c r="G76" s="110" t="s">
        <v>1648</v>
      </c>
      <c r="H76" s="110" t="s">
        <v>1649</v>
      </c>
      <c r="I76" s="67" t="s">
        <v>1650</v>
      </c>
      <c r="J76" s="107" t="s">
        <v>1916</v>
      </c>
    </row>
    <row r="77" spans="2:10" x14ac:dyDescent="0.25">
      <c r="B77" s="111"/>
      <c r="C77" s="111"/>
      <c r="D77" s="112"/>
      <c r="E77" s="113"/>
      <c r="F77" s="110" t="s">
        <v>1647</v>
      </c>
      <c r="G77" s="110" t="s">
        <v>1648</v>
      </c>
      <c r="H77" s="110" t="s">
        <v>1649</v>
      </c>
      <c r="I77" s="67" t="s">
        <v>1651</v>
      </c>
      <c r="J77" s="108"/>
    </row>
    <row r="78" spans="2:10" x14ac:dyDescent="0.25">
      <c r="B78" s="111"/>
      <c r="C78" s="111"/>
      <c r="D78" s="112"/>
      <c r="E78" s="113"/>
      <c r="F78" s="110" t="s">
        <v>1647</v>
      </c>
      <c r="G78" s="110" t="s">
        <v>1648</v>
      </c>
      <c r="H78" s="110" t="s">
        <v>1649</v>
      </c>
      <c r="I78" s="67">
        <v>49</v>
      </c>
      <c r="J78" s="108"/>
    </row>
    <row r="79" spans="2:10" x14ac:dyDescent="0.25">
      <c r="B79" s="111"/>
      <c r="C79" s="111"/>
      <c r="D79" s="112"/>
      <c r="E79" s="113"/>
      <c r="F79" s="110" t="s">
        <v>1647</v>
      </c>
      <c r="G79" s="110" t="s">
        <v>1648</v>
      </c>
      <c r="H79" s="110" t="s">
        <v>1649</v>
      </c>
      <c r="I79" s="67">
        <v>3</v>
      </c>
      <c r="J79" s="108"/>
    </row>
    <row r="80" spans="2:10" ht="15.75" thickBot="1" x14ac:dyDescent="0.3">
      <c r="B80" s="111"/>
      <c r="C80" s="111"/>
      <c r="D80" s="112"/>
      <c r="E80" s="113"/>
      <c r="F80" s="110" t="s">
        <v>1647</v>
      </c>
      <c r="G80" s="110" t="s">
        <v>1648</v>
      </c>
      <c r="H80" s="110" t="s">
        <v>1649</v>
      </c>
      <c r="I80" s="67" t="s">
        <v>1652</v>
      </c>
      <c r="J80" s="109"/>
    </row>
    <row r="81" spans="2:10" ht="15" customHeight="1" x14ac:dyDescent="0.25">
      <c r="B81" s="111">
        <v>2023</v>
      </c>
      <c r="C81" s="111" t="s">
        <v>19</v>
      </c>
      <c r="D81" s="112" t="str">
        <f t="shared" ref="D81" si="12">IF(C81="B","Publikační",IF(C81="C","Publikační",IF(C81="Jimp","Publikační",IF(C81="Jsc","Publikační",IF(C81="Jost","Publikační",IF(C81="D","Publikační","Aplikační"))))))</f>
        <v>Publikační</v>
      </c>
      <c r="E81" s="113" t="s">
        <v>1592</v>
      </c>
      <c r="F81" s="110" t="s">
        <v>1653</v>
      </c>
      <c r="G81" s="110" t="s">
        <v>1654</v>
      </c>
      <c r="H81" s="110" t="s">
        <v>1655</v>
      </c>
      <c r="I81" s="67" t="s">
        <v>39</v>
      </c>
      <c r="J81" s="107" t="s">
        <v>1916</v>
      </c>
    </row>
    <row r="82" spans="2:10" x14ac:dyDescent="0.25">
      <c r="B82" s="111"/>
      <c r="C82" s="111"/>
      <c r="D82" s="112"/>
      <c r="E82" s="113"/>
      <c r="F82" s="110" t="s">
        <v>1653</v>
      </c>
      <c r="G82" s="110" t="s">
        <v>1654</v>
      </c>
      <c r="H82" s="110" t="s">
        <v>1655</v>
      </c>
      <c r="I82" s="67" t="s">
        <v>40</v>
      </c>
      <c r="J82" s="108"/>
    </row>
    <row r="83" spans="2:10" x14ac:dyDescent="0.25">
      <c r="B83" s="111"/>
      <c r="C83" s="111"/>
      <c r="D83" s="112"/>
      <c r="E83" s="113"/>
      <c r="F83" s="110" t="s">
        <v>1653</v>
      </c>
      <c r="G83" s="110" t="s">
        <v>1654</v>
      </c>
      <c r="H83" s="110" t="s">
        <v>1655</v>
      </c>
      <c r="I83" s="67">
        <v>35</v>
      </c>
      <c r="J83" s="108"/>
    </row>
    <row r="84" spans="2:10" x14ac:dyDescent="0.25">
      <c r="B84" s="111"/>
      <c r="C84" s="111"/>
      <c r="D84" s="112"/>
      <c r="E84" s="113"/>
      <c r="F84" s="110" t="s">
        <v>1653</v>
      </c>
      <c r="G84" s="110" t="s">
        <v>1654</v>
      </c>
      <c r="H84" s="110" t="s">
        <v>1655</v>
      </c>
      <c r="I84" s="67">
        <v>2</v>
      </c>
      <c r="J84" s="108"/>
    </row>
    <row r="85" spans="2:10" ht="15.75" thickBot="1" x14ac:dyDescent="0.3">
      <c r="B85" s="111"/>
      <c r="C85" s="111"/>
      <c r="D85" s="112"/>
      <c r="E85" s="113"/>
      <c r="F85" s="110" t="s">
        <v>1653</v>
      </c>
      <c r="G85" s="110" t="s">
        <v>1654</v>
      </c>
      <c r="H85" s="110" t="s">
        <v>1655</v>
      </c>
      <c r="I85" s="67" t="s">
        <v>1656</v>
      </c>
      <c r="J85" s="109"/>
    </row>
    <row r="86" spans="2:10" ht="15" customHeight="1" x14ac:dyDescent="0.25">
      <c r="B86" s="111">
        <v>2023</v>
      </c>
      <c r="C86" s="111" t="s">
        <v>19</v>
      </c>
      <c r="D86" s="112" t="str">
        <f t="shared" ref="D86" si="13">IF(C86="B","Publikační",IF(C86="C","Publikační",IF(C86="Jimp","Publikační",IF(C86="Jsc","Publikační",IF(C86="Jost","Publikační",IF(C86="D","Publikační","Aplikační"))))))</f>
        <v>Publikační</v>
      </c>
      <c r="E86" s="113" t="s">
        <v>1592</v>
      </c>
      <c r="F86" s="110" t="s">
        <v>1657</v>
      </c>
      <c r="G86" s="110" t="s">
        <v>1658</v>
      </c>
      <c r="H86" s="110" t="s">
        <v>1659</v>
      </c>
      <c r="I86" s="67" t="s">
        <v>387</v>
      </c>
      <c r="J86" s="107" t="s">
        <v>1916</v>
      </c>
    </row>
    <row r="87" spans="2:10" x14ac:dyDescent="0.25">
      <c r="B87" s="111"/>
      <c r="C87" s="111"/>
      <c r="D87" s="112"/>
      <c r="E87" s="113"/>
      <c r="F87" s="110" t="s">
        <v>1657</v>
      </c>
      <c r="G87" s="110" t="s">
        <v>1658</v>
      </c>
      <c r="H87" s="110" t="s">
        <v>1659</v>
      </c>
      <c r="I87" s="67" t="s">
        <v>388</v>
      </c>
      <c r="J87" s="108"/>
    </row>
    <row r="88" spans="2:10" x14ac:dyDescent="0.25">
      <c r="B88" s="111"/>
      <c r="C88" s="111"/>
      <c r="D88" s="112"/>
      <c r="E88" s="113"/>
      <c r="F88" s="110" t="s">
        <v>1657</v>
      </c>
      <c r="G88" s="110" t="s">
        <v>1658</v>
      </c>
      <c r="H88" s="110" t="s">
        <v>1659</v>
      </c>
      <c r="I88" s="67">
        <v>73</v>
      </c>
      <c r="J88" s="108"/>
    </row>
    <row r="89" spans="2:10" x14ac:dyDescent="0.25">
      <c r="B89" s="111"/>
      <c r="C89" s="111"/>
      <c r="D89" s="112"/>
      <c r="E89" s="113"/>
      <c r="F89" s="110" t="s">
        <v>1657</v>
      </c>
      <c r="G89" s="110" t="s">
        <v>1658</v>
      </c>
      <c r="H89" s="110" t="s">
        <v>1659</v>
      </c>
      <c r="I89" s="67" t="s">
        <v>1660</v>
      </c>
      <c r="J89" s="108"/>
    </row>
    <row r="90" spans="2:10" ht="15.75" thickBot="1" x14ac:dyDescent="0.3">
      <c r="B90" s="111"/>
      <c r="C90" s="111"/>
      <c r="D90" s="112"/>
      <c r="E90" s="113"/>
      <c r="F90" s="110" t="s">
        <v>1657</v>
      </c>
      <c r="G90" s="110" t="s">
        <v>1658</v>
      </c>
      <c r="H90" s="110" t="s">
        <v>1659</v>
      </c>
      <c r="I90" s="67" t="s">
        <v>1661</v>
      </c>
      <c r="J90" s="109"/>
    </row>
    <row r="91" spans="2:10" ht="15" customHeight="1" x14ac:dyDescent="0.25">
      <c r="B91" s="111">
        <v>2023</v>
      </c>
      <c r="C91" s="111" t="s">
        <v>19</v>
      </c>
      <c r="D91" s="112" t="str">
        <f t="shared" ref="D91" si="14">IF(C91="B","Publikační",IF(C91="C","Publikační",IF(C91="Jimp","Publikační",IF(C91="Jsc","Publikační",IF(C91="Jost","Publikační",IF(C91="D","Publikační","Aplikační"))))))</f>
        <v>Publikační</v>
      </c>
      <c r="E91" s="113" t="s">
        <v>1592</v>
      </c>
      <c r="F91" s="110" t="s">
        <v>1662</v>
      </c>
      <c r="G91" s="110" t="s">
        <v>1663</v>
      </c>
      <c r="H91" s="110" t="s">
        <v>1664</v>
      </c>
      <c r="I91" s="67" t="s">
        <v>1665</v>
      </c>
      <c r="J91" s="107" t="s">
        <v>1916</v>
      </c>
    </row>
    <row r="92" spans="2:10" x14ac:dyDescent="0.25">
      <c r="B92" s="111"/>
      <c r="C92" s="111"/>
      <c r="D92" s="112"/>
      <c r="E92" s="113"/>
      <c r="F92" s="110" t="s">
        <v>1662</v>
      </c>
      <c r="G92" s="110" t="s">
        <v>1663</v>
      </c>
      <c r="H92" s="110" t="s">
        <v>1664</v>
      </c>
      <c r="I92" s="67" t="s">
        <v>1666</v>
      </c>
      <c r="J92" s="108"/>
    </row>
    <row r="93" spans="2:10" x14ac:dyDescent="0.25">
      <c r="B93" s="111"/>
      <c r="C93" s="111"/>
      <c r="D93" s="112"/>
      <c r="E93" s="113"/>
      <c r="F93" s="110" t="s">
        <v>1662</v>
      </c>
      <c r="G93" s="110" t="s">
        <v>1663</v>
      </c>
      <c r="H93" s="110" t="s">
        <v>1664</v>
      </c>
      <c r="I93" s="67">
        <v>2023</v>
      </c>
      <c r="J93" s="108"/>
    </row>
    <row r="94" spans="2:10" x14ac:dyDescent="0.25">
      <c r="B94" s="111"/>
      <c r="C94" s="111"/>
      <c r="D94" s="112"/>
      <c r="E94" s="113"/>
      <c r="F94" s="110" t="s">
        <v>1662</v>
      </c>
      <c r="G94" s="110" t="s">
        <v>1663</v>
      </c>
      <c r="H94" s="110" t="s">
        <v>1664</v>
      </c>
      <c r="I94" s="67">
        <v>243</v>
      </c>
      <c r="J94" s="108"/>
    </row>
    <row r="95" spans="2:10" ht="15.75" thickBot="1" x14ac:dyDescent="0.3">
      <c r="B95" s="111"/>
      <c r="C95" s="111"/>
      <c r="D95" s="112"/>
      <c r="E95" s="113"/>
      <c r="F95" s="110" t="s">
        <v>1662</v>
      </c>
      <c r="G95" s="110" t="s">
        <v>1663</v>
      </c>
      <c r="H95" s="110" t="s">
        <v>1664</v>
      </c>
      <c r="I95" s="69">
        <v>42005</v>
      </c>
      <c r="J95" s="109"/>
    </row>
    <row r="96" spans="2:10" ht="15" customHeight="1" x14ac:dyDescent="0.25">
      <c r="B96" s="111">
        <v>2023</v>
      </c>
      <c r="C96" s="111" t="s">
        <v>19</v>
      </c>
      <c r="D96" s="112" t="str">
        <f t="shared" ref="D96" si="15">IF(C96="B","Publikační",IF(C96="C","Publikační",IF(C96="Jimp","Publikační",IF(C96="Jsc","Publikační",IF(C96="Jost","Publikační",IF(C96="D","Publikační","Aplikační"))))))</f>
        <v>Publikační</v>
      </c>
      <c r="E96" s="113" t="s">
        <v>1592</v>
      </c>
      <c r="F96" s="110" t="s">
        <v>1667</v>
      </c>
      <c r="G96" s="110" t="s">
        <v>1668</v>
      </c>
      <c r="H96" s="110" t="s">
        <v>1669</v>
      </c>
      <c r="I96" s="67" t="s">
        <v>1670</v>
      </c>
      <c r="J96" s="107" t="s">
        <v>1916</v>
      </c>
    </row>
    <row r="97" spans="2:10" x14ac:dyDescent="0.25">
      <c r="B97" s="111"/>
      <c r="C97" s="111"/>
      <c r="D97" s="112"/>
      <c r="E97" s="113"/>
      <c r="F97" s="110" t="s">
        <v>1667</v>
      </c>
      <c r="G97" s="110" t="s">
        <v>1668</v>
      </c>
      <c r="H97" s="110" t="s">
        <v>1669</v>
      </c>
      <c r="I97" s="67" t="s">
        <v>1671</v>
      </c>
      <c r="J97" s="108"/>
    </row>
    <row r="98" spans="2:10" x14ac:dyDescent="0.25">
      <c r="B98" s="111"/>
      <c r="C98" s="111"/>
      <c r="D98" s="112"/>
      <c r="E98" s="113"/>
      <c r="F98" s="110" t="s">
        <v>1667</v>
      </c>
      <c r="G98" s="110" t="s">
        <v>1668</v>
      </c>
      <c r="H98" s="110" t="s">
        <v>1669</v>
      </c>
      <c r="I98" s="67" t="s">
        <v>285</v>
      </c>
      <c r="J98" s="108"/>
    </row>
    <row r="99" spans="2:10" x14ac:dyDescent="0.25">
      <c r="B99" s="111"/>
      <c r="C99" s="111"/>
      <c r="D99" s="112"/>
      <c r="E99" s="113"/>
      <c r="F99" s="110" t="s">
        <v>1667</v>
      </c>
      <c r="G99" s="110" t="s">
        <v>1668</v>
      </c>
      <c r="H99" s="110" t="s">
        <v>1669</v>
      </c>
      <c r="I99" s="70">
        <v>45111</v>
      </c>
      <c r="J99" s="108"/>
    </row>
    <row r="100" spans="2:10" ht="15.75" thickBot="1" x14ac:dyDescent="0.3">
      <c r="B100" s="111"/>
      <c r="C100" s="111"/>
      <c r="D100" s="112"/>
      <c r="E100" s="113"/>
      <c r="F100" s="110" t="s">
        <v>1667</v>
      </c>
      <c r="G100" s="110" t="s">
        <v>1668</v>
      </c>
      <c r="H100" s="110" t="s">
        <v>1669</v>
      </c>
      <c r="I100" s="71">
        <v>45231</v>
      </c>
      <c r="J100" s="109"/>
    </row>
    <row r="101" spans="2:10" ht="15" customHeight="1" x14ac:dyDescent="0.25">
      <c r="B101" s="111">
        <v>2023</v>
      </c>
      <c r="C101" s="111" t="s">
        <v>19</v>
      </c>
      <c r="D101" s="112" t="str">
        <f t="shared" ref="D101" si="16">IF(C101="B","Publikační",IF(C101="C","Publikační",IF(C101="Jimp","Publikační",IF(C101="Jsc","Publikační",IF(C101="Jost","Publikační",IF(C101="D","Publikační","Aplikační"))))))</f>
        <v>Publikační</v>
      </c>
      <c r="E101" s="113" t="s">
        <v>1592</v>
      </c>
      <c r="F101" s="110" t="s">
        <v>1672</v>
      </c>
      <c r="G101" s="110" t="s">
        <v>1673</v>
      </c>
      <c r="H101" s="110" t="s">
        <v>1674</v>
      </c>
      <c r="I101" s="67" t="s">
        <v>1675</v>
      </c>
      <c r="J101" s="107" t="s">
        <v>1916</v>
      </c>
    </row>
    <row r="102" spans="2:10" x14ac:dyDescent="0.25">
      <c r="B102" s="111"/>
      <c r="C102" s="111"/>
      <c r="D102" s="112"/>
      <c r="E102" s="113"/>
      <c r="F102" s="110" t="s">
        <v>1672</v>
      </c>
      <c r="G102" s="110" t="s">
        <v>1673</v>
      </c>
      <c r="H102" s="110" t="s">
        <v>1674</v>
      </c>
      <c r="I102" s="67" t="s">
        <v>1676</v>
      </c>
      <c r="J102" s="108"/>
    </row>
    <row r="103" spans="2:10" x14ac:dyDescent="0.25">
      <c r="B103" s="111"/>
      <c r="C103" s="111"/>
      <c r="D103" s="112"/>
      <c r="E103" s="113"/>
      <c r="F103" s="110" t="s">
        <v>1672</v>
      </c>
      <c r="G103" s="110" t="s">
        <v>1673</v>
      </c>
      <c r="H103" s="110" t="s">
        <v>1674</v>
      </c>
      <c r="I103" s="67">
        <v>104</v>
      </c>
      <c r="J103" s="108"/>
    </row>
    <row r="104" spans="2:10" x14ac:dyDescent="0.25">
      <c r="B104" s="111"/>
      <c r="C104" s="111"/>
      <c r="D104" s="112"/>
      <c r="E104" s="113"/>
      <c r="F104" s="110" t="s">
        <v>1672</v>
      </c>
      <c r="G104" s="110" t="s">
        <v>1673</v>
      </c>
      <c r="H104" s="110" t="s">
        <v>1674</v>
      </c>
      <c r="I104" s="67">
        <v>2</v>
      </c>
      <c r="J104" s="108"/>
    </row>
    <row r="105" spans="2:10" ht="15.75" thickBot="1" x14ac:dyDescent="0.3">
      <c r="B105" s="111"/>
      <c r="C105" s="111"/>
      <c r="D105" s="112"/>
      <c r="E105" s="113"/>
      <c r="F105" s="110" t="s">
        <v>1672</v>
      </c>
      <c r="G105" s="110" t="s">
        <v>1673</v>
      </c>
      <c r="H105" s="110" t="s">
        <v>1674</v>
      </c>
      <c r="I105" s="67" t="s">
        <v>1677</v>
      </c>
      <c r="J105" s="109"/>
    </row>
    <row r="106" spans="2:10" ht="15" customHeight="1" x14ac:dyDescent="0.25">
      <c r="B106" s="111">
        <v>2023</v>
      </c>
      <c r="C106" s="111" t="s">
        <v>19</v>
      </c>
      <c r="D106" s="112" t="str">
        <f t="shared" ref="D106" si="17">IF(C106="B","Publikační",IF(C106="C","Publikační",IF(C106="Jimp","Publikační",IF(C106="Jsc","Publikační",IF(C106="Jost","Publikační",IF(C106="D","Publikační","Aplikační"))))))</f>
        <v>Publikační</v>
      </c>
      <c r="E106" s="113" t="s">
        <v>1592</v>
      </c>
      <c r="F106" s="110" t="s">
        <v>1678</v>
      </c>
      <c r="G106" s="110" t="s">
        <v>1679</v>
      </c>
      <c r="H106" s="110" t="s">
        <v>1680</v>
      </c>
      <c r="I106" s="67" t="s">
        <v>1681</v>
      </c>
      <c r="J106" s="107" t="s">
        <v>1916</v>
      </c>
    </row>
    <row r="107" spans="2:10" x14ac:dyDescent="0.25">
      <c r="B107" s="111"/>
      <c r="C107" s="111"/>
      <c r="D107" s="112"/>
      <c r="E107" s="113"/>
      <c r="F107" s="110" t="s">
        <v>1678</v>
      </c>
      <c r="G107" s="110" t="s">
        <v>1679</v>
      </c>
      <c r="H107" s="110" t="s">
        <v>1680</v>
      </c>
      <c r="I107" s="67" t="s">
        <v>1682</v>
      </c>
      <c r="J107" s="108"/>
    </row>
    <row r="108" spans="2:10" x14ac:dyDescent="0.25">
      <c r="B108" s="111"/>
      <c r="C108" s="111"/>
      <c r="D108" s="112"/>
      <c r="E108" s="113"/>
      <c r="F108" s="110" t="s">
        <v>1678</v>
      </c>
      <c r="G108" s="110" t="s">
        <v>1679</v>
      </c>
      <c r="H108" s="110" t="s">
        <v>1680</v>
      </c>
      <c r="I108" s="67">
        <v>150</v>
      </c>
      <c r="J108" s="108"/>
    </row>
    <row r="109" spans="2:10" x14ac:dyDescent="0.25">
      <c r="B109" s="111"/>
      <c r="C109" s="111"/>
      <c r="D109" s="112"/>
      <c r="E109" s="113"/>
      <c r="F109" s="110" t="s">
        <v>1678</v>
      </c>
      <c r="G109" s="110" t="s">
        <v>1679</v>
      </c>
      <c r="H109" s="110" t="s">
        <v>1680</v>
      </c>
      <c r="I109" s="67">
        <v>8</v>
      </c>
      <c r="J109" s="108"/>
    </row>
    <row r="110" spans="2:10" ht="15.75" thickBot="1" x14ac:dyDescent="0.3">
      <c r="B110" s="111"/>
      <c r="C110" s="111"/>
      <c r="D110" s="112"/>
      <c r="E110" s="113"/>
      <c r="F110" s="110" t="s">
        <v>1678</v>
      </c>
      <c r="G110" s="110" t="s">
        <v>1679</v>
      </c>
      <c r="H110" s="110" t="s">
        <v>1680</v>
      </c>
      <c r="I110" s="67" t="s">
        <v>1683</v>
      </c>
      <c r="J110" s="109"/>
    </row>
    <row r="111" spans="2:10" ht="15" customHeight="1" x14ac:dyDescent="0.25">
      <c r="B111" s="111">
        <v>2023</v>
      </c>
      <c r="C111" s="111" t="s">
        <v>19</v>
      </c>
      <c r="D111" s="112" t="str">
        <f t="shared" ref="D111" si="18">IF(C111="B","Publikační",IF(C111="C","Publikační",IF(C111="Jimp","Publikační",IF(C111="Jsc","Publikační",IF(C111="Jost","Publikační",IF(C111="D","Publikační","Aplikační"))))))</f>
        <v>Publikační</v>
      </c>
      <c r="E111" s="113" t="s">
        <v>1592</v>
      </c>
      <c r="F111" s="110" t="s">
        <v>1684</v>
      </c>
      <c r="G111" s="110" t="s">
        <v>1685</v>
      </c>
      <c r="H111" s="110" t="s">
        <v>1686</v>
      </c>
      <c r="I111" s="67" t="s">
        <v>1181</v>
      </c>
      <c r="J111" s="107" t="s">
        <v>1916</v>
      </c>
    </row>
    <row r="112" spans="2:10" x14ac:dyDescent="0.25">
      <c r="B112" s="111"/>
      <c r="C112" s="111"/>
      <c r="D112" s="112"/>
      <c r="E112" s="113"/>
      <c r="F112" s="110" t="s">
        <v>1684</v>
      </c>
      <c r="G112" s="110" t="s">
        <v>1685</v>
      </c>
      <c r="H112" s="110" t="s">
        <v>1686</v>
      </c>
      <c r="I112" s="67" t="s">
        <v>1182</v>
      </c>
      <c r="J112" s="108"/>
    </row>
    <row r="113" spans="2:10" x14ac:dyDescent="0.25">
      <c r="B113" s="111"/>
      <c r="C113" s="111"/>
      <c r="D113" s="112"/>
      <c r="E113" s="113"/>
      <c r="F113" s="110" t="s">
        <v>1684</v>
      </c>
      <c r="G113" s="110" t="s">
        <v>1685</v>
      </c>
      <c r="H113" s="110" t="s">
        <v>1686</v>
      </c>
      <c r="I113" s="67">
        <v>68</v>
      </c>
      <c r="J113" s="108"/>
    </row>
    <row r="114" spans="2:10" x14ac:dyDescent="0.25">
      <c r="B114" s="111"/>
      <c r="C114" s="111"/>
      <c r="D114" s="112"/>
      <c r="E114" s="113"/>
      <c r="F114" s="110" t="s">
        <v>1684</v>
      </c>
      <c r="G114" s="110" t="s">
        <v>1685</v>
      </c>
      <c r="H114" s="110" t="s">
        <v>1686</v>
      </c>
      <c r="I114" s="67">
        <v>1</v>
      </c>
      <c r="J114" s="108"/>
    </row>
    <row r="115" spans="2:10" ht="15.75" thickBot="1" x14ac:dyDescent="0.3">
      <c r="B115" s="111"/>
      <c r="C115" s="111"/>
      <c r="D115" s="112"/>
      <c r="E115" s="113"/>
      <c r="F115" s="110" t="s">
        <v>1684</v>
      </c>
      <c r="G115" s="110" t="s">
        <v>1685</v>
      </c>
      <c r="H115" s="110" t="s">
        <v>1686</v>
      </c>
      <c r="I115" s="67" t="s">
        <v>1687</v>
      </c>
      <c r="J115" s="109"/>
    </row>
    <row r="116" spans="2:10" ht="15" customHeight="1" x14ac:dyDescent="0.25">
      <c r="B116" s="111">
        <v>2023</v>
      </c>
      <c r="C116" s="111" t="s">
        <v>19</v>
      </c>
      <c r="D116" s="112" t="str">
        <f t="shared" ref="D116" si="19">IF(C116="B","Publikační",IF(C116="C","Publikační",IF(C116="Jimp","Publikační",IF(C116="Jsc","Publikační",IF(C116="Jost","Publikační",IF(C116="D","Publikační","Aplikační"))))))</f>
        <v>Publikační</v>
      </c>
      <c r="E116" s="113" t="s">
        <v>1592</v>
      </c>
      <c r="F116" s="110" t="s">
        <v>1688</v>
      </c>
      <c r="G116" s="110" t="s">
        <v>1689</v>
      </c>
      <c r="H116" s="110" t="s">
        <v>1690</v>
      </c>
      <c r="I116" s="67" t="s">
        <v>1691</v>
      </c>
      <c r="J116" s="107" t="s">
        <v>1916</v>
      </c>
    </row>
    <row r="117" spans="2:10" x14ac:dyDescent="0.25">
      <c r="B117" s="111"/>
      <c r="C117" s="111"/>
      <c r="D117" s="112"/>
      <c r="E117" s="113"/>
      <c r="F117" s="110" t="s">
        <v>1688</v>
      </c>
      <c r="G117" s="110" t="s">
        <v>1689</v>
      </c>
      <c r="H117" s="110" t="s">
        <v>1690</v>
      </c>
      <c r="I117" s="67" t="s">
        <v>1692</v>
      </c>
      <c r="J117" s="108"/>
    </row>
    <row r="118" spans="2:10" x14ac:dyDescent="0.25">
      <c r="B118" s="111"/>
      <c r="C118" s="111"/>
      <c r="D118" s="112"/>
      <c r="E118" s="113"/>
      <c r="F118" s="110" t="s">
        <v>1688</v>
      </c>
      <c r="G118" s="110" t="s">
        <v>1689</v>
      </c>
      <c r="H118" s="110" t="s">
        <v>1690</v>
      </c>
      <c r="I118" s="67">
        <v>33</v>
      </c>
      <c r="J118" s="108"/>
    </row>
    <row r="119" spans="2:10" x14ac:dyDescent="0.25">
      <c r="B119" s="111"/>
      <c r="C119" s="111"/>
      <c r="D119" s="112"/>
      <c r="E119" s="113"/>
      <c r="F119" s="110" t="s">
        <v>1688</v>
      </c>
      <c r="G119" s="110" t="s">
        <v>1689</v>
      </c>
      <c r="H119" s="110" t="s">
        <v>1690</v>
      </c>
      <c r="I119" s="67">
        <v>5</v>
      </c>
      <c r="J119" s="108"/>
    </row>
    <row r="120" spans="2:10" ht="15.75" thickBot="1" x14ac:dyDescent="0.3">
      <c r="B120" s="111"/>
      <c r="C120" s="111"/>
      <c r="D120" s="112"/>
      <c r="E120" s="113"/>
      <c r="F120" s="110" t="s">
        <v>1688</v>
      </c>
      <c r="G120" s="110" t="s">
        <v>1689</v>
      </c>
      <c r="H120" s="110" t="s">
        <v>1690</v>
      </c>
      <c r="I120" s="67" t="s">
        <v>1693</v>
      </c>
      <c r="J120" s="109"/>
    </row>
    <row r="121" spans="2:10" ht="15" customHeight="1" x14ac:dyDescent="0.25">
      <c r="B121" s="111">
        <v>2023</v>
      </c>
      <c r="C121" s="111" t="s">
        <v>19</v>
      </c>
      <c r="D121" s="112" t="str">
        <f t="shared" ref="D121" si="20">IF(C121="B","Publikační",IF(C121="C","Publikační",IF(C121="Jimp","Publikační",IF(C121="Jsc","Publikační",IF(C121="Jost","Publikační",IF(C121="D","Publikační","Aplikační"))))))</f>
        <v>Publikační</v>
      </c>
      <c r="E121" s="113" t="s">
        <v>1592</v>
      </c>
      <c r="F121" s="110" t="s">
        <v>1694</v>
      </c>
      <c r="G121" s="110" t="s">
        <v>1695</v>
      </c>
      <c r="H121" s="110" t="s">
        <v>1696</v>
      </c>
      <c r="I121" s="67" t="s">
        <v>346</v>
      </c>
      <c r="J121" s="107" t="s">
        <v>1916</v>
      </c>
    </row>
    <row r="122" spans="2:10" x14ac:dyDescent="0.25">
      <c r="B122" s="111"/>
      <c r="C122" s="111"/>
      <c r="D122" s="112"/>
      <c r="E122" s="113"/>
      <c r="F122" s="110" t="s">
        <v>1694</v>
      </c>
      <c r="G122" s="110" t="s">
        <v>1695</v>
      </c>
      <c r="H122" s="110" t="s">
        <v>1696</v>
      </c>
      <c r="I122" s="67" t="s">
        <v>347</v>
      </c>
      <c r="J122" s="108"/>
    </row>
    <row r="123" spans="2:10" x14ac:dyDescent="0.25">
      <c r="B123" s="111"/>
      <c r="C123" s="111"/>
      <c r="D123" s="112"/>
      <c r="E123" s="113"/>
      <c r="F123" s="110" t="s">
        <v>1694</v>
      </c>
      <c r="G123" s="110" t="s">
        <v>1695</v>
      </c>
      <c r="H123" s="110" t="s">
        <v>1696</v>
      </c>
      <c r="I123" s="67">
        <v>2023</v>
      </c>
      <c r="J123" s="108"/>
    </row>
    <row r="124" spans="2:10" x14ac:dyDescent="0.25">
      <c r="B124" s="111"/>
      <c r="C124" s="111"/>
      <c r="D124" s="112"/>
      <c r="E124" s="113"/>
      <c r="F124" s="110" t="s">
        <v>1694</v>
      </c>
      <c r="G124" s="110" t="s">
        <v>1695</v>
      </c>
      <c r="H124" s="110" t="s">
        <v>1696</v>
      </c>
      <c r="I124" s="67">
        <v>13</v>
      </c>
      <c r="J124" s="108"/>
    </row>
    <row r="125" spans="2:10" ht="15.75" thickBot="1" x14ac:dyDescent="0.3">
      <c r="B125" s="111"/>
      <c r="C125" s="111"/>
      <c r="D125" s="112"/>
      <c r="E125" s="113"/>
      <c r="F125" s="110" t="s">
        <v>1694</v>
      </c>
      <c r="G125" s="110" t="s">
        <v>1695</v>
      </c>
      <c r="H125" s="110" t="s">
        <v>1696</v>
      </c>
      <c r="I125" s="67" t="s">
        <v>469</v>
      </c>
      <c r="J125" s="109"/>
    </row>
    <row r="126" spans="2:10" ht="15" customHeight="1" x14ac:dyDescent="0.25">
      <c r="B126" s="111">
        <v>2023</v>
      </c>
      <c r="C126" s="111" t="s">
        <v>476</v>
      </c>
      <c r="D126" s="112" t="str">
        <f t="shared" ref="D126" si="21">IF(C126="B","Publikační",IF(C126="C","Publikační",IF(C126="Jimp","Publikační",IF(C126="Jsc","Publikační",IF(C126="Jost","Publikační",IF(C126="D","Publikační","Aplikační"))))))</f>
        <v>Publikační</v>
      </c>
      <c r="E126" s="113" t="s">
        <v>1592</v>
      </c>
      <c r="F126" s="110" t="s">
        <v>1697</v>
      </c>
      <c r="G126" s="110" t="s">
        <v>1698</v>
      </c>
      <c r="H126" s="110" t="s">
        <v>1699</v>
      </c>
      <c r="I126" s="67" t="s">
        <v>1700</v>
      </c>
      <c r="J126" s="107" t="s">
        <v>1916</v>
      </c>
    </row>
    <row r="127" spans="2:10" x14ac:dyDescent="0.25">
      <c r="B127" s="111"/>
      <c r="C127" s="111"/>
      <c r="D127" s="112"/>
      <c r="E127" s="113"/>
      <c r="F127" s="110" t="s">
        <v>1697</v>
      </c>
      <c r="G127" s="110" t="s">
        <v>1698</v>
      </c>
      <c r="H127" s="110" t="s">
        <v>1699</v>
      </c>
      <c r="I127" s="67" t="s">
        <v>1701</v>
      </c>
      <c r="J127" s="108"/>
    </row>
    <row r="128" spans="2:10" x14ac:dyDescent="0.25">
      <c r="B128" s="111"/>
      <c r="C128" s="111"/>
      <c r="D128" s="112"/>
      <c r="E128" s="113"/>
      <c r="F128" s="110" t="s">
        <v>1697</v>
      </c>
      <c r="G128" s="110" t="s">
        <v>1698</v>
      </c>
      <c r="H128" s="110" t="s">
        <v>1699</v>
      </c>
      <c r="I128" s="67">
        <v>17</v>
      </c>
      <c r="J128" s="108"/>
    </row>
    <row r="129" spans="2:10" x14ac:dyDescent="0.25">
      <c r="B129" s="111"/>
      <c r="C129" s="111"/>
      <c r="D129" s="112"/>
      <c r="E129" s="113"/>
      <c r="F129" s="110" t="s">
        <v>1697</v>
      </c>
      <c r="G129" s="110" t="s">
        <v>1698</v>
      </c>
      <c r="H129" s="110" t="s">
        <v>1699</v>
      </c>
      <c r="I129" s="67">
        <v>1</v>
      </c>
      <c r="J129" s="108"/>
    </row>
    <row r="130" spans="2:10" ht="15.75" thickBot="1" x14ac:dyDescent="0.3">
      <c r="B130" s="111"/>
      <c r="C130" s="111"/>
      <c r="D130" s="112"/>
      <c r="E130" s="113"/>
      <c r="F130" s="110" t="s">
        <v>1697</v>
      </c>
      <c r="G130" s="110" t="s">
        <v>1698</v>
      </c>
      <c r="H130" s="110" t="s">
        <v>1699</v>
      </c>
      <c r="I130" s="69">
        <v>41640</v>
      </c>
      <c r="J130" s="109"/>
    </row>
    <row r="131" spans="2:10" ht="15" customHeight="1" x14ac:dyDescent="0.25">
      <c r="B131" s="111">
        <v>2023</v>
      </c>
      <c r="C131" s="111" t="s">
        <v>476</v>
      </c>
      <c r="D131" s="112" t="str">
        <f t="shared" ref="D131" si="22">IF(C131="B","Publikační",IF(C131="C","Publikační",IF(C131="Jimp","Publikační",IF(C131="Jsc","Publikační",IF(C131="Jost","Publikační",IF(C131="D","Publikační","Aplikační"))))))</f>
        <v>Publikační</v>
      </c>
      <c r="E131" s="113" t="s">
        <v>1592</v>
      </c>
      <c r="F131" s="110" t="s">
        <v>1702</v>
      </c>
      <c r="G131" s="110" t="s">
        <v>1703</v>
      </c>
      <c r="H131" s="110" t="s">
        <v>1704</v>
      </c>
      <c r="I131" s="67" t="s">
        <v>1705</v>
      </c>
      <c r="J131" s="107" t="s">
        <v>1916</v>
      </c>
    </row>
    <row r="132" spans="2:10" x14ac:dyDescent="0.25">
      <c r="B132" s="111"/>
      <c r="C132" s="111"/>
      <c r="D132" s="112"/>
      <c r="E132" s="113"/>
      <c r="F132" s="110" t="s">
        <v>1702</v>
      </c>
      <c r="G132" s="110" t="s">
        <v>1703</v>
      </c>
      <c r="H132" s="110" t="s">
        <v>1704</v>
      </c>
      <c r="I132" s="67" t="s">
        <v>1706</v>
      </c>
      <c r="J132" s="108"/>
    </row>
    <row r="133" spans="2:10" x14ac:dyDescent="0.25">
      <c r="B133" s="111"/>
      <c r="C133" s="111"/>
      <c r="D133" s="112"/>
      <c r="E133" s="113"/>
      <c r="F133" s="110" t="s">
        <v>1702</v>
      </c>
      <c r="G133" s="110" t="s">
        <v>1703</v>
      </c>
      <c r="H133" s="110" t="s">
        <v>1704</v>
      </c>
      <c r="I133" s="67">
        <v>81</v>
      </c>
      <c r="J133" s="108"/>
    </row>
    <row r="134" spans="2:10" x14ac:dyDescent="0.25">
      <c r="B134" s="111"/>
      <c r="C134" s="111"/>
      <c r="D134" s="112"/>
      <c r="E134" s="113"/>
      <c r="F134" s="110" t="s">
        <v>1702</v>
      </c>
      <c r="G134" s="110" t="s">
        <v>1703</v>
      </c>
      <c r="H134" s="110" t="s">
        <v>1704</v>
      </c>
      <c r="I134" s="67">
        <v>1</v>
      </c>
      <c r="J134" s="108"/>
    </row>
    <row r="135" spans="2:10" ht="15.75" thickBot="1" x14ac:dyDescent="0.3">
      <c r="B135" s="111"/>
      <c r="C135" s="111"/>
      <c r="D135" s="112"/>
      <c r="E135" s="113"/>
      <c r="F135" s="110" t="s">
        <v>1702</v>
      </c>
      <c r="G135" s="110" t="s">
        <v>1703</v>
      </c>
      <c r="H135" s="110" t="s">
        <v>1704</v>
      </c>
      <c r="I135" s="67" t="s">
        <v>1707</v>
      </c>
      <c r="J135" s="109"/>
    </row>
    <row r="136" spans="2:10" ht="15" customHeight="1" x14ac:dyDescent="0.25">
      <c r="B136" s="111">
        <v>2023</v>
      </c>
      <c r="C136" s="111" t="s">
        <v>562</v>
      </c>
      <c r="D136" s="112" t="str">
        <f t="shared" ref="D136" si="23">IF(C136="B","Publikační",IF(C136="C","Publikační",IF(C136="Jimp","Publikační",IF(C136="Jsc","Publikační",IF(C136="Jost","Publikační",IF(C136="D","Publikační","Aplikační"))))))</f>
        <v>Publikační</v>
      </c>
      <c r="E136" s="113" t="s">
        <v>1592</v>
      </c>
      <c r="F136" s="110" t="s">
        <v>1708</v>
      </c>
      <c r="G136" s="110" t="s">
        <v>1709</v>
      </c>
      <c r="H136" s="110" t="s">
        <v>1710</v>
      </c>
      <c r="I136" s="67" t="s">
        <v>657</v>
      </c>
      <c r="J136" s="107" t="s">
        <v>1916</v>
      </c>
    </row>
    <row r="137" spans="2:10" x14ac:dyDescent="0.25">
      <c r="B137" s="111"/>
      <c r="C137" s="111"/>
      <c r="D137" s="112"/>
      <c r="E137" s="113"/>
      <c r="F137" s="110" t="s">
        <v>1708</v>
      </c>
      <c r="G137" s="110" t="s">
        <v>1709</v>
      </c>
      <c r="H137" s="110" t="s">
        <v>1710</v>
      </c>
      <c r="I137" s="67" t="s">
        <v>658</v>
      </c>
      <c r="J137" s="108"/>
    </row>
    <row r="138" spans="2:10" x14ac:dyDescent="0.25">
      <c r="B138" s="111"/>
      <c r="C138" s="111"/>
      <c r="D138" s="112"/>
      <c r="E138" s="113"/>
      <c r="F138" s="110" t="s">
        <v>1708</v>
      </c>
      <c r="G138" s="110" t="s">
        <v>1709</v>
      </c>
      <c r="H138" s="110" t="s">
        <v>1710</v>
      </c>
      <c r="I138" s="67">
        <v>71</v>
      </c>
      <c r="J138" s="108"/>
    </row>
    <row r="139" spans="2:10" x14ac:dyDescent="0.25">
      <c r="B139" s="111"/>
      <c r="C139" s="111"/>
      <c r="D139" s="112"/>
      <c r="E139" s="113"/>
      <c r="F139" s="110" t="s">
        <v>1708</v>
      </c>
      <c r="G139" s="110" t="s">
        <v>1709</v>
      </c>
      <c r="H139" s="110" t="s">
        <v>1710</v>
      </c>
      <c r="I139" s="67">
        <v>2</v>
      </c>
      <c r="J139" s="108"/>
    </row>
    <row r="140" spans="2:10" ht="15.75" thickBot="1" x14ac:dyDescent="0.3">
      <c r="B140" s="111"/>
      <c r="C140" s="111"/>
      <c r="D140" s="112"/>
      <c r="E140" s="113"/>
      <c r="F140" s="110" t="s">
        <v>1708</v>
      </c>
      <c r="G140" s="110" t="s">
        <v>1709</v>
      </c>
      <c r="H140" s="110" t="s">
        <v>1710</v>
      </c>
      <c r="I140" s="67" t="s">
        <v>1711</v>
      </c>
      <c r="J140" s="109"/>
    </row>
    <row r="141" spans="2:10" ht="15" customHeight="1" x14ac:dyDescent="0.25">
      <c r="B141" s="111">
        <v>2023</v>
      </c>
      <c r="C141" s="111" t="s">
        <v>562</v>
      </c>
      <c r="D141" s="112" t="str">
        <f t="shared" ref="D141" si="24">IF(C141="B","Publikační",IF(C141="C","Publikační",IF(C141="Jimp","Publikační",IF(C141="Jsc","Publikační",IF(C141="Jost","Publikační",IF(C141="D","Publikační","Aplikační"))))))</f>
        <v>Publikační</v>
      </c>
      <c r="E141" s="113" t="s">
        <v>1592</v>
      </c>
      <c r="F141" s="110" t="s">
        <v>1712</v>
      </c>
      <c r="G141" s="110" t="s">
        <v>1713</v>
      </c>
      <c r="H141" s="110" t="s">
        <v>1714</v>
      </c>
      <c r="I141" s="67" t="s">
        <v>718</v>
      </c>
      <c r="J141" s="107" t="s">
        <v>1916</v>
      </c>
    </row>
    <row r="142" spans="2:10" x14ac:dyDescent="0.25">
      <c r="B142" s="111"/>
      <c r="C142" s="111"/>
      <c r="D142" s="112"/>
      <c r="E142" s="113"/>
      <c r="F142" s="110" t="s">
        <v>1712</v>
      </c>
      <c r="G142" s="110" t="s">
        <v>1713</v>
      </c>
      <c r="H142" s="110" t="s">
        <v>1714</v>
      </c>
      <c r="I142" s="67" t="s">
        <v>1467</v>
      </c>
      <c r="J142" s="108"/>
    </row>
    <row r="143" spans="2:10" x14ac:dyDescent="0.25">
      <c r="B143" s="111"/>
      <c r="C143" s="111"/>
      <c r="D143" s="112"/>
      <c r="E143" s="113"/>
      <c r="F143" s="110" t="s">
        <v>1712</v>
      </c>
      <c r="G143" s="110" t="s">
        <v>1713</v>
      </c>
      <c r="H143" s="110" t="s">
        <v>1714</v>
      </c>
      <c r="I143" s="67">
        <v>68</v>
      </c>
      <c r="J143" s="108"/>
    </row>
    <row r="144" spans="2:10" x14ac:dyDescent="0.25">
      <c r="B144" s="111"/>
      <c r="C144" s="111"/>
      <c r="D144" s="112"/>
      <c r="E144" s="113"/>
      <c r="F144" s="110" t="s">
        <v>1712</v>
      </c>
      <c r="G144" s="110" t="s">
        <v>1713</v>
      </c>
      <c r="H144" s="110" t="s">
        <v>1714</v>
      </c>
      <c r="I144" s="71">
        <v>44958</v>
      </c>
      <c r="J144" s="108"/>
    </row>
    <row r="145" spans="2:10" ht="15.75" thickBot="1" x14ac:dyDescent="0.3">
      <c r="B145" s="111"/>
      <c r="C145" s="111"/>
      <c r="D145" s="112"/>
      <c r="E145" s="113"/>
      <c r="F145" s="110" t="s">
        <v>1712</v>
      </c>
      <c r="G145" s="110" t="s">
        <v>1713</v>
      </c>
      <c r="H145" s="110" t="s">
        <v>1714</v>
      </c>
      <c r="I145" s="67" t="s">
        <v>1715</v>
      </c>
      <c r="J145" s="109"/>
    </row>
    <row r="146" spans="2:10" ht="15" customHeight="1" x14ac:dyDescent="0.25">
      <c r="B146" s="111">
        <v>2023</v>
      </c>
      <c r="C146" s="111" t="s">
        <v>562</v>
      </c>
      <c r="D146" s="112" t="str">
        <f t="shared" ref="D146" si="25">IF(C146="B","Publikační",IF(C146="C","Publikační",IF(C146="Jimp","Publikační",IF(C146="Jsc","Publikační",IF(C146="Jost","Publikační",IF(C146="D","Publikační","Aplikační"))))))</f>
        <v>Publikační</v>
      </c>
      <c r="E146" s="113" t="s">
        <v>1592</v>
      </c>
      <c r="F146" s="110" t="s">
        <v>1716</v>
      </c>
      <c r="G146" s="110" t="s">
        <v>1717</v>
      </c>
      <c r="H146" s="110" t="s">
        <v>1718</v>
      </c>
      <c r="I146" s="67" t="s">
        <v>1719</v>
      </c>
      <c r="J146" s="107" t="s">
        <v>1916</v>
      </c>
    </row>
    <row r="147" spans="2:10" x14ac:dyDescent="0.25">
      <c r="B147" s="111"/>
      <c r="C147" s="111"/>
      <c r="D147" s="112"/>
      <c r="E147" s="113"/>
      <c r="F147" s="110" t="s">
        <v>1716</v>
      </c>
      <c r="G147" s="110" t="s">
        <v>1717</v>
      </c>
      <c r="H147" s="110" t="s">
        <v>1718</v>
      </c>
      <c r="I147" s="67" t="s">
        <v>1720</v>
      </c>
      <c r="J147" s="108"/>
    </row>
    <row r="148" spans="2:10" x14ac:dyDescent="0.25">
      <c r="B148" s="111"/>
      <c r="C148" s="111"/>
      <c r="D148" s="112"/>
      <c r="E148" s="113"/>
      <c r="F148" s="110" t="s">
        <v>1716</v>
      </c>
      <c r="G148" s="110" t="s">
        <v>1717</v>
      </c>
      <c r="H148" s="110" t="s">
        <v>1718</v>
      </c>
      <c r="I148" s="67">
        <v>9</v>
      </c>
      <c r="J148" s="108"/>
    </row>
    <row r="149" spans="2:10" x14ac:dyDescent="0.25">
      <c r="B149" s="111"/>
      <c r="C149" s="111"/>
      <c r="D149" s="112"/>
      <c r="E149" s="113"/>
      <c r="F149" s="110" t="s">
        <v>1716</v>
      </c>
      <c r="G149" s="110" t="s">
        <v>1717</v>
      </c>
      <c r="H149" s="110" t="s">
        <v>1718</v>
      </c>
      <c r="I149" s="67">
        <v>2</v>
      </c>
      <c r="J149" s="108"/>
    </row>
    <row r="150" spans="2:10" ht="15.75" thickBot="1" x14ac:dyDescent="0.3">
      <c r="B150" s="111"/>
      <c r="C150" s="111"/>
      <c r="D150" s="112"/>
      <c r="E150" s="113"/>
      <c r="F150" s="110" t="s">
        <v>1716</v>
      </c>
      <c r="G150" s="110" t="s">
        <v>1717</v>
      </c>
      <c r="H150" s="110" t="s">
        <v>1718</v>
      </c>
      <c r="I150" s="69">
        <v>43344</v>
      </c>
      <c r="J150" s="109"/>
    </row>
    <row r="151" spans="2:10" ht="15" customHeight="1" x14ac:dyDescent="0.25">
      <c r="B151" s="111">
        <v>2023</v>
      </c>
      <c r="C151" s="111" t="s">
        <v>562</v>
      </c>
      <c r="D151" s="112" t="str">
        <f t="shared" ref="D151" si="26">IF(C151="B","Publikační",IF(C151="C","Publikační",IF(C151="Jimp","Publikační",IF(C151="Jsc","Publikační",IF(C151="Jost","Publikační",IF(C151="D","Publikační","Aplikační"))))))</f>
        <v>Publikační</v>
      </c>
      <c r="E151" s="113" t="s">
        <v>1592</v>
      </c>
      <c r="F151" s="110" t="s">
        <v>1721</v>
      </c>
      <c r="G151" s="110" t="s">
        <v>1722</v>
      </c>
      <c r="H151" s="110" t="s">
        <v>705</v>
      </c>
      <c r="I151" s="67" t="s">
        <v>670</v>
      </c>
      <c r="J151" s="107" t="s">
        <v>1916</v>
      </c>
    </row>
    <row r="152" spans="2:10" x14ac:dyDescent="0.25">
      <c r="B152" s="111"/>
      <c r="C152" s="111"/>
      <c r="D152" s="112"/>
      <c r="E152" s="113"/>
      <c r="F152" s="110" t="s">
        <v>1721</v>
      </c>
      <c r="G152" s="110" t="s">
        <v>1722</v>
      </c>
      <c r="H152" s="110" t="s">
        <v>705</v>
      </c>
      <c r="I152" s="67" t="s">
        <v>671</v>
      </c>
      <c r="J152" s="108"/>
    </row>
    <row r="153" spans="2:10" x14ac:dyDescent="0.25">
      <c r="B153" s="111"/>
      <c r="C153" s="111"/>
      <c r="D153" s="112"/>
      <c r="E153" s="113"/>
      <c r="F153" s="110" t="s">
        <v>1721</v>
      </c>
      <c r="G153" s="110" t="s">
        <v>1722</v>
      </c>
      <c r="H153" s="110" t="s">
        <v>705</v>
      </c>
      <c r="I153" s="67">
        <v>27</v>
      </c>
      <c r="J153" s="108"/>
    </row>
    <row r="154" spans="2:10" x14ac:dyDescent="0.25">
      <c r="B154" s="111"/>
      <c r="C154" s="111"/>
      <c r="D154" s="112"/>
      <c r="E154" s="113"/>
      <c r="F154" s="110" t="s">
        <v>1721</v>
      </c>
      <c r="G154" s="110" t="s">
        <v>1722</v>
      </c>
      <c r="H154" s="110" t="s">
        <v>705</v>
      </c>
      <c r="I154" s="67">
        <v>1</v>
      </c>
      <c r="J154" s="108"/>
    </row>
    <row r="155" spans="2:10" ht="15.75" thickBot="1" x14ac:dyDescent="0.3">
      <c r="B155" s="111"/>
      <c r="C155" s="111"/>
      <c r="D155" s="112"/>
      <c r="E155" s="113"/>
      <c r="F155" s="110" t="s">
        <v>1721</v>
      </c>
      <c r="G155" s="110" t="s">
        <v>1722</v>
      </c>
      <c r="H155" s="110" t="s">
        <v>705</v>
      </c>
      <c r="I155" s="67" t="s">
        <v>1723</v>
      </c>
      <c r="J155" s="109"/>
    </row>
    <row r="156" spans="2:10" ht="15" customHeight="1" x14ac:dyDescent="0.25">
      <c r="B156" s="111">
        <v>2023</v>
      </c>
      <c r="C156" s="111" t="s">
        <v>764</v>
      </c>
      <c r="D156" s="112" t="str">
        <f t="shared" ref="D156" si="27">IF(C156="B","Publikační",IF(C156="C","Publikační",IF(C156="Jimp","Publikační",IF(C156="Jsc","Publikační",IF(C156="Jost","Publikační",IF(C156="D","Publikační","Aplikační"))))))</f>
        <v>Publikační</v>
      </c>
      <c r="E156" s="113" t="s">
        <v>1592</v>
      </c>
      <c r="F156" s="110" t="s">
        <v>1447</v>
      </c>
      <c r="G156" s="110" t="s">
        <v>1724</v>
      </c>
      <c r="H156" s="110"/>
      <c r="I156" s="67" t="s">
        <v>1725</v>
      </c>
      <c r="J156" s="107" t="s">
        <v>1916</v>
      </c>
    </row>
    <row r="157" spans="2:10" x14ac:dyDescent="0.25">
      <c r="B157" s="111"/>
      <c r="C157" s="111"/>
      <c r="D157" s="112"/>
      <c r="E157" s="113"/>
      <c r="F157" s="110" t="s">
        <v>1447</v>
      </c>
      <c r="G157" s="110" t="s">
        <v>1724</v>
      </c>
      <c r="H157" s="110"/>
      <c r="I157" s="67" t="s">
        <v>1726</v>
      </c>
      <c r="J157" s="108"/>
    </row>
    <row r="158" spans="2:10" x14ac:dyDescent="0.25">
      <c r="B158" s="111"/>
      <c r="C158" s="111"/>
      <c r="D158" s="112"/>
      <c r="E158" s="113"/>
      <c r="F158" s="110" t="s">
        <v>1447</v>
      </c>
      <c r="G158" s="110" t="s">
        <v>1724</v>
      </c>
      <c r="H158" s="110"/>
      <c r="I158" s="67" t="s">
        <v>727</v>
      </c>
      <c r="J158" s="108"/>
    </row>
    <row r="159" spans="2:10" x14ac:dyDescent="0.25">
      <c r="B159" s="111"/>
      <c r="C159" s="111"/>
      <c r="D159" s="112"/>
      <c r="E159" s="113"/>
      <c r="F159" s="110" t="s">
        <v>1447</v>
      </c>
      <c r="G159" s="110" t="s">
        <v>1724</v>
      </c>
      <c r="H159" s="110"/>
      <c r="I159" s="67" t="s">
        <v>1727</v>
      </c>
      <c r="J159" s="108"/>
    </row>
    <row r="160" spans="2:10" ht="15.75" thickBot="1" x14ac:dyDescent="0.3">
      <c r="B160" s="111"/>
      <c r="C160" s="111"/>
      <c r="D160" s="112"/>
      <c r="E160" s="113"/>
      <c r="F160" s="110" t="s">
        <v>1447</v>
      </c>
      <c r="G160" s="110" t="s">
        <v>1724</v>
      </c>
      <c r="H160" s="110"/>
      <c r="I160" s="67" t="s">
        <v>1728</v>
      </c>
      <c r="J160" s="109"/>
    </row>
    <row r="161" spans="2:10" ht="15" customHeight="1" x14ac:dyDescent="0.25">
      <c r="B161" s="111">
        <v>2023</v>
      </c>
      <c r="C161" s="111" t="s">
        <v>764</v>
      </c>
      <c r="D161" s="112" t="str">
        <f t="shared" ref="D161" si="28">IF(C161="B","Publikační",IF(C161="C","Publikační",IF(C161="Jimp","Publikační",IF(C161="Jsc","Publikační",IF(C161="Jost","Publikační",IF(C161="D","Publikační","Aplikační"))))))</f>
        <v>Publikační</v>
      </c>
      <c r="E161" s="113" t="s">
        <v>1592</v>
      </c>
      <c r="F161" s="110" t="s">
        <v>1447</v>
      </c>
      <c r="G161" s="110" t="s">
        <v>1729</v>
      </c>
      <c r="H161" s="110"/>
      <c r="I161" s="67" t="s">
        <v>1725</v>
      </c>
      <c r="J161" s="107" t="s">
        <v>1916</v>
      </c>
    </row>
    <row r="162" spans="2:10" x14ac:dyDescent="0.25">
      <c r="B162" s="111"/>
      <c r="C162" s="111"/>
      <c r="D162" s="112"/>
      <c r="E162" s="113"/>
      <c r="F162" s="110" t="s">
        <v>1447</v>
      </c>
      <c r="G162" s="110" t="s">
        <v>1729</v>
      </c>
      <c r="H162" s="110"/>
      <c r="I162" s="67" t="s">
        <v>1726</v>
      </c>
      <c r="J162" s="108"/>
    </row>
    <row r="163" spans="2:10" x14ac:dyDescent="0.25">
      <c r="B163" s="111"/>
      <c r="C163" s="111"/>
      <c r="D163" s="112"/>
      <c r="E163" s="113"/>
      <c r="F163" s="110" t="s">
        <v>1447</v>
      </c>
      <c r="G163" s="110" t="s">
        <v>1729</v>
      </c>
      <c r="H163" s="110"/>
      <c r="I163" s="67" t="s">
        <v>727</v>
      </c>
      <c r="J163" s="108"/>
    </row>
    <row r="164" spans="2:10" x14ac:dyDescent="0.25">
      <c r="B164" s="111"/>
      <c r="C164" s="111"/>
      <c r="D164" s="112"/>
      <c r="E164" s="113"/>
      <c r="F164" s="110" t="s">
        <v>1447</v>
      </c>
      <c r="G164" s="110" t="s">
        <v>1729</v>
      </c>
      <c r="H164" s="110"/>
      <c r="I164" s="67" t="s">
        <v>1727</v>
      </c>
      <c r="J164" s="108"/>
    </row>
    <row r="165" spans="2:10" ht="15.75" thickBot="1" x14ac:dyDescent="0.3">
      <c r="B165" s="111"/>
      <c r="C165" s="111"/>
      <c r="D165" s="112"/>
      <c r="E165" s="113"/>
      <c r="F165" s="110" t="s">
        <v>1447</v>
      </c>
      <c r="G165" s="110" t="s">
        <v>1729</v>
      </c>
      <c r="H165" s="110"/>
      <c r="I165" s="67" t="s">
        <v>1730</v>
      </c>
      <c r="J165" s="109"/>
    </row>
    <row r="166" spans="2:10" ht="15" customHeight="1" x14ac:dyDescent="0.25">
      <c r="B166" s="111">
        <v>2022</v>
      </c>
      <c r="C166" s="111" t="s">
        <v>1584</v>
      </c>
      <c r="D166" s="112" t="str">
        <f t="shared" ref="D166" si="29">IF(C166="B","Publikační",IF(C166="C","Publikační",IF(C166="Jimp","Publikační",IF(C166="Jsc","Publikační",IF(C166="Jost","Publikační",IF(C166="D","Publikační","Aplikační"))))))</f>
        <v>Publikační</v>
      </c>
      <c r="E166" s="113" t="s">
        <v>1592</v>
      </c>
      <c r="F166" s="110" t="s">
        <v>1393</v>
      </c>
      <c r="G166" s="110" t="s">
        <v>1731</v>
      </c>
      <c r="H166" s="110" t="s">
        <v>1732</v>
      </c>
      <c r="I166" s="67" t="s">
        <v>1733</v>
      </c>
      <c r="J166" s="107" t="s">
        <v>1916</v>
      </c>
    </row>
    <row r="167" spans="2:10" x14ac:dyDescent="0.25">
      <c r="B167" s="111"/>
      <c r="C167" s="111"/>
      <c r="D167" s="112"/>
      <c r="E167" s="113"/>
      <c r="F167" s="110" t="s">
        <v>1393</v>
      </c>
      <c r="G167" s="110" t="s">
        <v>1731</v>
      </c>
      <c r="H167" s="110" t="s">
        <v>1732</v>
      </c>
      <c r="I167" s="67" t="s">
        <v>1734</v>
      </c>
      <c r="J167" s="108"/>
    </row>
    <row r="168" spans="2:10" x14ac:dyDescent="0.25">
      <c r="B168" s="111"/>
      <c r="C168" s="111"/>
      <c r="D168" s="112"/>
      <c r="E168" s="113"/>
      <c r="F168" s="110" t="s">
        <v>1393</v>
      </c>
      <c r="G168" s="110" t="s">
        <v>1731</v>
      </c>
      <c r="H168" s="110" t="s">
        <v>1732</v>
      </c>
      <c r="I168" s="67" t="s">
        <v>1735</v>
      </c>
      <c r="J168" s="108"/>
    </row>
    <row r="169" spans="2:10" x14ac:dyDescent="0.25">
      <c r="B169" s="111"/>
      <c r="C169" s="111"/>
      <c r="D169" s="112"/>
      <c r="E169" s="113"/>
      <c r="F169" s="110" t="s">
        <v>1393</v>
      </c>
      <c r="G169" s="110" t="s">
        <v>1731</v>
      </c>
      <c r="H169" s="110" t="s">
        <v>1732</v>
      </c>
      <c r="I169" s="67" t="s">
        <v>1736</v>
      </c>
      <c r="J169" s="108"/>
    </row>
    <row r="170" spans="2:10" ht="15.75" thickBot="1" x14ac:dyDescent="0.3">
      <c r="B170" s="111"/>
      <c r="C170" s="111"/>
      <c r="D170" s="112"/>
      <c r="E170" s="113"/>
      <c r="F170" s="110" t="s">
        <v>1393</v>
      </c>
      <c r="G170" s="110" t="s">
        <v>1731</v>
      </c>
      <c r="H170" s="110" t="s">
        <v>1732</v>
      </c>
      <c r="I170" s="67" t="s">
        <v>1737</v>
      </c>
      <c r="J170" s="109"/>
    </row>
    <row r="171" spans="2:10" ht="15" customHeight="1" x14ac:dyDescent="0.25">
      <c r="B171" s="111">
        <v>2022</v>
      </c>
      <c r="C171" s="111" t="s">
        <v>1584</v>
      </c>
      <c r="D171" s="112" t="str">
        <f t="shared" ref="D171" si="30">IF(C171="B","Publikační",IF(C171="C","Publikační",IF(C171="Jimp","Publikační",IF(C171="Jsc","Publikační",IF(C171="Jost","Publikační",IF(C171="D","Publikační","Aplikační"))))))</f>
        <v>Publikační</v>
      </c>
      <c r="E171" s="113" t="s">
        <v>1592</v>
      </c>
      <c r="F171" s="110" t="s">
        <v>1738</v>
      </c>
      <c r="G171" s="110" t="s">
        <v>1739</v>
      </c>
      <c r="H171" s="110"/>
      <c r="I171" s="67" t="s">
        <v>1740</v>
      </c>
      <c r="J171" s="107" t="s">
        <v>1916</v>
      </c>
    </row>
    <row r="172" spans="2:10" x14ac:dyDescent="0.25">
      <c r="B172" s="111"/>
      <c r="C172" s="111"/>
      <c r="D172" s="112"/>
      <c r="E172" s="113"/>
      <c r="F172" s="110" t="s">
        <v>1738</v>
      </c>
      <c r="G172" s="110" t="s">
        <v>1739</v>
      </c>
      <c r="H172" s="110"/>
      <c r="I172" s="67" t="s">
        <v>1741</v>
      </c>
      <c r="J172" s="108"/>
    </row>
    <row r="173" spans="2:10" x14ac:dyDescent="0.25">
      <c r="B173" s="111"/>
      <c r="C173" s="111"/>
      <c r="D173" s="112"/>
      <c r="E173" s="113"/>
      <c r="F173" s="110" t="s">
        <v>1738</v>
      </c>
      <c r="G173" s="110" t="s">
        <v>1739</v>
      </c>
      <c r="H173" s="110"/>
      <c r="I173" s="67" t="s">
        <v>1742</v>
      </c>
      <c r="J173" s="108"/>
    </row>
    <row r="174" spans="2:10" x14ac:dyDescent="0.25">
      <c r="B174" s="111"/>
      <c r="C174" s="111"/>
      <c r="D174" s="112"/>
      <c r="E174" s="113"/>
      <c r="F174" s="110" t="s">
        <v>1738</v>
      </c>
      <c r="G174" s="110" t="s">
        <v>1739</v>
      </c>
      <c r="H174" s="110"/>
      <c r="I174" s="67" t="s">
        <v>1743</v>
      </c>
      <c r="J174" s="108"/>
    </row>
    <row r="175" spans="2:10" ht="15.75" thickBot="1" x14ac:dyDescent="0.3">
      <c r="B175" s="111"/>
      <c r="C175" s="111"/>
      <c r="D175" s="112"/>
      <c r="E175" s="113"/>
      <c r="F175" s="110" t="s">
        <v>1738</v>
      </c>
      <c r="G175" s="110" t="s">
        <v>1739</v>
      </c>
      <c r="H175" s="110"/>
      <c r="I175" s="67" t="s">
        <v>1744</v>
      </c>
      <c r="J175" s="109"/>
    </row>
    <row r="176" spans="2:10" ht="15" customHeight="1" x14ac:dyDescent="0.25">
      <c r="B176" s="111">
        <v>2022</v>
      </c>
      <c r="C176" s="111" t="s">
        <v>1584</v>
      </c>
      <c r="D176" s="112" t="str">
        <f t="shared" ref="D176" si="31">IF(C176="B","Publikační",IF(C176="C","Publikační",IF(C176="Jimp","Publikační",IF(C176="Jsc","Publikační",IF(C176="Jost","Publikační",IF(C176="D","Publikační","Aplikační"))))))</f>
        <v>Publikační</v>
      </c>
      <c r="E176" s="113" t="s">
        <v>1592</v>
      </c>
      <c r="F176" s="110" t="s">
        <v>1745</v>
      </c>
      <c r="G176" s="110" t="s">
        <v>1746</v>
      </c>
      <c r="H176" s="110"/>
      <c r="I176" s="67" t="s">
        <v>1740</v>
      </c>
      <c r="J176" s="107" t="s">
        <v>1916</v>
      </c>
    </row>
    <row r="177" spans="2:10" x14ac:dyDescent="0.25">
      <c r="B177" s="111"/>
      <c r="C177" s="111"/>
      <c r="D177" s="112"/>
      <c r="E177" s="113"/>
      <c r="F177" s="110" t="s">
        <v>1745</v>
      </c>
      <c r="G177" s="110" t="s">
        <v>1746</v>
      </c>
      <c r="H177" s="110"/>
      <c r="I177" s="67" t="s">
        <v>1741</v>
      </c>
      <c r="J177" s="108"/>
    </row>
    <row r="178" spans="2:10" x14ac:dyDescent="0.25">
      <c r="B178" s="111"/>
      <c r="C178" s="111"/>
      <c r="D178" s="112"/>
      <c r="E178" s="113"/>
      <c r="F178" s="110" t="s">
        <v>1745</v>
      </c>
      <c r="G178" s="110" t="s">
        <v>1746</v>
      </c>
      <c r="H178" s="110"/>
      <c r="I178" s="67" t="s">
        <v>1742</v>
      </c>
      <c r="J178" s="108"/>
    </row>
    <row r="179" spans="2:10" x14ac:dyDescent="0.25">
      <c r="B179" s="111"/>
      <c r="C179" s="111"/>
      <c r="D179" s="112"/>
      <c r="E179" s="113"/>
      <c r="F179" s="110" t="s">
        <v>1745</v>
      </c>
      <c r="G179" s="110" t="s">
        <v>1746</v>
      </c>
      <c r="H179" s="110"/>
      <c r="I179" s="67" t="s">
        <v>1743</v>
      </c>
      <c r="J179" s="108"/>
    </row>
    <row r="180" spans="2:10" ht="15.75" thickBot="1" x14ac:dyDescent="0.3">
      <c r="B180" s="111"/>
      <c r="C180" s="111"/>
      <c r="D180" s="112"/>
      <c r="E180" s="113"/>
      <c r="F180" s="110" t="s">
        <v>1745</v>
      </c>
      <c r="G180" s="110" t="s">
        <v>1746</v>
      </c>
      <c r="H180" s="110"/>
      <c r="I180" s="67" t="s">
        <v>1747</v>
      </c>
      <c r="J180" s="109"/>
    </row>
    <row r="181" spans="2:10" ht="15" customHeight="1" x14ac:dyDescent="0.25">
      <c r="B181" s="111">
        <v>2022</v>
      </c>
      <c r="C181" s="111" t="s">
        <v>19</v>
      </c>
      <c r="D181" s="112" t="str">
        <f t="shared" ref="D181" si="32">IF(C181="B","Publikační",IF(C181="C","Publikační",IF(C181="Jimp","Publikační",IF(C181="Jsc","Publikační",IF(C181="Jost","Publikační",IF(C181="D","Publikační","Aplikační"))))))</f>
        <v>Publikační</v>
      </c>
      <c r="E181" s="113" t="s">
        <v>1592</v>
      </c>
      <c r="F181" s="110" t="s">
        <v>1748</v>
      </c>
      <c r="G181" s="110" t="s">
        <v>1749</v>
      </c>
      <c r="H181" s="110" t="s">
        <v>1750</v>
      </c>
      <c r="I181" s="67" t="s">
        <v>223</v>
      </c>
      <c r="J181" s="107" t="s">
        <v>1916</v>
      </c>
    </row>
    <row r="182" spans="2:10" x14ac:dyDescent="0.25">
      <c r="B182" s="111"/>
      <c r="C182" s="111"/>
      <c r="D182" s="112"/>
      <c r="E182" s="113"/>
      <c r="F182" s="110" t="s">
        <v>1748</v>
      </c>
      <c r="G182" s="110" t="s">
        <v>1749</v>
      </c>
      <c r="H182" s="110" t="s">
        <v>1750</v>
      </c>
      <c r="I182" s="67" t="s">
        <v>224</v>
      </c>
      <c r="J182" s="108"/>
    </row>
    <row r="183" spans="2:10" x14ac:dyDescent="0.25">
      <c r="B183" s="111"/>
      <c r="C183" s="111"/>
      <c r="D183" s="112"/>
      <c r="E183" s="113"/>
      <c r="F183" s="110" t="s">
        <v>1748</v>
      </c>
      <c r="G183" s="110" t="s">
        <v>1749</v>
      </c>
      <c r="H183" s="110" t="s">
        <v>1750</v>
      </c>
      <c r="I183" s="67">
        <v>5219</v>
      </c>
      <c r="J183" s="108"/>
    </row>
    <row r="184" spans="2:10" x14ac:dyDescent="0.25">
      <c r="B184" s="111"/>
      <c r="C184" s="111"/>
      <c r="D184" s="112"/>
      <c r="E184" s="113"/>
      <c r="F184" s="110" t="s">
        <v>1748</v>
      </c>
      <c r="G184" s="110" t="s">
        <v>1749</v>
      </c>
      <c r="H184" s="110" t="s">
        <v>1750</v>
      </c>
      <c r="I184" s="67">
        <v>1</v>
      </c>
      <c r="J184" s="108"/>
    </row>
    <row r="185" spans="2:10" ht="15.75" thickBot="1" x14ac:dyDescent="0.3">
      <c r="B185" s="111"/>
      <c r="C185" s="111"/>
      <c r="D185" s="112"/>
      <c r="E185" s="113"/>
      <c r="F185" s="110" t="s">
        <v>1748</v>
      </c>
      <c r="G185" s="110" t="s">
        <v>1749</v>
      </c>
      <c r="H185" s="110" t="s">
        <v>1750</v>
      </c>
      <c r="I185" s="67" t="s">
        <v>1751</v>
      </c>
      <c r="J185" s="109"/>
    </row>
    <row r="186" spans="2:10" ht="15" customHeight="1" x14ac:dyDescent="0.25">
      <c r="B186" s="111">
        <v>2022</v>
      </c>
      <c r="C186" s="111" t="s">
        <v>476</v>
      </c>
      <c r="D186" s="112" t="str">
        <f t="shared" ref="D186" si="33">IF(C186="B","Publikační",IF(C186="C","Publikační",IF(C186="Jimp","Publikační",IF(C186="Jsc","Publikační",IF(C186="Jost","Publikační",IF(C186="D","Publikační","Aplikační"))))))</f>
        <v>Publikační</v>
      </c>
      <c r="E186" s="113" t="s">
        <v>1592</v>
      </c>
      <c r="F186" s="110" t="s">
        <v>1752</v>
      </c>
      <c r="G186" s="110" t="s">
        <v>1753</v>
      </c>
      <c r="H186" s="110" t="s">
        <v>1754</v>
      </c>
      <c r="I186" s="67" t="s">
        <v>1755</v>
      </c>
      <c r="J186" s="107" t="s">
        <v>1916</v>
      </c>
    </row>
    <row r="187" spans="2:10" x14ac:dyDescent="0.25">
      <c r="B187" s="111"/>
      <c r="C187" s="111"/>
      <c r="D187" s="112"/>
      <c r="E187" s="113"/>
      <c r="F187" s="110" t="s">
        <v>1752</v>
      </c>
      <c r="G187" s="110" t="s">
        <v>1753</v>
      </c>
      <c r="H187" s="110" t="s">
        <v>1754</v>
      </c>
      <c r="I187" s="67" t="s">
        <v>1756</v>
      </c>
      <c r="J187" s="108"/>
    </row>
    <row r="188" spans="2:10" x14ac:dyDescent="0.25">
      <c r="B188" s="111"/>
      <c r="C188" s="111"/>
      <c r="D188" s="112"/>
      <c r="E188" s="113"/>
      <c r="F188" s="110" t="s">
        <v>1752</v>
      </c>
      <c r="G188" s="110" t="s">
        <v>1753</v>
      </c>
      <c r="H188" s="110" t="s">
        <v>1754</v>
      </c>
      <c r="I188" s="67">
        <v>2022</v>
      </c>
      <c r="J188" s="108"/>
    </row>
    <row r="189" spans="2:10" x14ac:dyDescent="0.25">
      <c r="B189" s="111"/>
      <c r="C189" s="111"/>
      <c r="D189" s="112"/>
      <c r="E189" s="113"/>
      <c r="F189" s="110" t="s">
        <v>1752</v>
      </c>
      <c r="G189" s="110" t="s">
        <v>1753</v>
      </c>
      <c r="H189" s="110" t="s">
        <v>1754</v>
      </c>
      <c r="I189" s="67">
        <v>113</v>
      </c>
      <c r="J189" s="108"/>
    </row>
    <row r="190" spans="2:10" ht="15.75" thickBot="1" x14ac:dyDescent="0.3">
      <c r="B190" s="111"/>
      <c r="C190" s="111"/>
      <c r="D190" s="112"/>
      <c r="E190" s="113"/>
      <c r="F190" s="110" t="s">
        <v>1752</v>
      </c>
      <c r="G190" s="110" t="s">
        <v>1753</v>
      </c>
      <c r="H190" s="110" t="s">
        <v>1754</v>
      </c>
      <c r="I190" s="67" t="s">
        <v>1757</v>
      </c>
      <c r="J190" s="109"/>
    </row>
    <row r="191" spans="2:10" ht="15" customHeight="1" x14ac:dyDescent="0.25">
      <c r="B191" s="111">
        <v>2022</v>
      </c>
      <c r="C191" s="111" t="s">
        <v>562</v>
      </c>
      <c r="D191" s="112" t="str">
        <f t="shared" ref="D191" si="34">IF(C191="B","Publikační",IF(C191="C","Publikační",IF(C191="Jimp","Publikační",IF(C191="Jsc","Publikační",IF(C191="Jost","Publikační",IF(C191="D","Publikační","Aplikační"))))))</f>
        <v>Publikační</v>
      </c>
      <c r="E191" s="113" t="s">
        <v>1592</v>
      </c>
      <c r="F191" s="110" t="s">
        <v>1758</v>
      </c>
      <c r="G191" s="110" t="s">
        <v>1759</v>
      </c>
      <c r="H191" s="110" t="s">
        <v>618</v>
      </c>
      <c r="I191" s="67" t="s">
        <v>619</v>
      </c>
      <c r="J191" s="107" t="s">
        <v>1916</v>
      </c>
    </row>
    <row r="192" spans="2:10" x14ac:dyDescent="0.25">
      <c r="B192" s="111"/>
      <c r="C192" s="111"/>
      <c r="D192" s="112"/>
      <c r="E192" s="113"/>
      <c r="F192" s="110" t="s">
        <v>1758</v>
      </c>
      <c r="G192" s="110" t="s">
        <v>1759</v>
      </c>
      <c r="H192" s="110" t="s">
        <v>618</v>
      </c>
      <c r="I192" s="67" t="s">
        <v>620</v>
      </c>
      <c r="J192" s="108"/>
    </row>
    <row r="193" spans="2:10" x14ac:dyDescent="0.25">
      <c r="B193" s="111"/>
      <c r="C193" s="111"/>
      <c r="D193" s="112"/>
      <c r="E193" s="113"/>
      <c r="F193" s="110" t="s">
        <v>1758</v>
      </c>
      <c r="G193" s="110" t="s">
        <v>1759</v>
      </c>
      <c r="H193" s="110" t="s">
        <v>618</v>
      </c>
      <c r="I193" s="67" t="s">
        <v>285</v>
      </c>
      <c r="J193" s="108"/>
    </row>
    <row r="194" spans="2:10" x14ac:dyDescent="0.25">
      <c r="B194" s="111"/>
      <c r="C194" s="111"/>
      <c r="D194" s="112"/>
      <c r="E194" s="113"/>
      <c r="F194" s="110" t="s">
        <v>1758</v>
      </c>
      <c r="G194" s="110" t="s">
        <v>1759</v>
      </c>
      <c r="H194" s="110" t="s">
        <v>618</v>
      </c>
      <c r="I194" s="67">
        <v>58</v>
      </c>
      <c r="J194" s="108"/>
    </row>
    <row r="195" spans="2:10" ht="15.75" thickBot="1" x14ac:dyDescent="0.3">
      <c r="B195" s="111"/>
      <c r="C195" s="111"/>
      <c r="D195" s="112"/>
      <c r="E195" s="113"/>
      <c r="F195" s="110" t="s">
        <v>1758</v>
      </c>
      <c r="G195" s="110" t="s">
        <v>1759</v>
      </c>
      <c r="H195" s="110" t="s">
        <v>618</v>
      </c>
      <c r="I195" s="67" t="s">
        <v>1760</v>
      </c>
      <c r="J195" s="109"/>
    </row>
    <row r="196" spans="2:10" ht="15" customHeight="1" x14ac:dyDescent="0.25">
      <c r="B196" s="111">
        <v>2021</v>
      </c>
      <c r="C196" s="111" t="s">
        <v>19</v>
      </c>
      <c r="D196" s="112" t="str">
        <f t="shared" ref="D196" si="35">IF(C196="B","Publikační",IF(C196="C","Publikační",IF(C196="Jimp","Publikační",IF(C196="Jsc","Publikační",IF(C196="Jost","Publikační",IF(C196="D","Publikační","Aplikační"))))))</f>
        <v>Publikační</v>
      </c>
      <c r="E196" s="113" t="s">
        <v>1592</v>
      </c>
      <c r="F196" s="110" t="s">
        <v>1761</v>
      </c>
      <c r="G196" s="110" t="s">
        <v>1762</v>
      </c>
      <c r="H196" s="110" t="s">
        <v>1763</v>
      </c>
      <c r="I196" s="67" t="s">
        <v>1764</v>
      </c>
      <c r="J196" s="107" t="s">
        <v>1916</v>
      </c>
    </row>
    <row r="197" spans="2:10" x14ac:dyDescent="0.25">
      <c r="B197" s="111"/>
      <c r="C197" s="111"/>
      <c r="D197" s="112"/>
      <c r="E197" s="113"/>
      <c r="F197" s="110" t="s">
        <v>1761</v>
      </c>
      <c r="G197" s="110" t="s">
        <v>1762</v>
      </c>
      <c r="H197" s="110" t="s">
        <v>1763</v>
      </c>
      <c r="I197" s="67" t="s">
        <v>99</v>
      </c>
      <c r="J197" s="108"/>
    </row>
    <row r="198" spans="2:10" x14ac:dyDescent="0.25">
      <c r="B198" s="111"/>
      <c r="C198" s="111"/>
      <c r="D198" s="112"/>
      <c r="E198" s="113"/>
      <c r="F198" s="110" t="s">
        <v>1761</v>
      </c>
      <c r="G198" s="110" t="s">
        <v>1762</v>
      </c>
      <c r="H198" s="110" t="s">
        <v>1763</v>
      </c>
      <c r="I198" s="67">
        <v>70</v>
      </c>
      <c r="J198" s="108"/>
    </row>
    <row r="199" spans="2:10" x14ac:dyDescent="0.25">
      <c r="B199" s="111"/>
      <c r="C199" s="111"/>
      <c r="D199" s="112"/>
      <c r="E199" s="113"/>
      <c r="F199" s="110" t="s">
        <v>1761</v>
      </c>
      <c r="G199" s="110" t="s">
        <v>1762</v>
      </c>
      <c r="H199" s="110" t="s">
        <v>1763</v>
      </c>
      <c r="I199" s="67">
        <v>6</v>
      </c>
      <c r="J199" s="108"/>
    </row>
    <row r="200" spans="2:10" ht="15.75" thickBot="1" x14ac:dyDescent="0.3">
      <c r="B200" s="111"/>
      <c r="C200" s="111"/>
      <c r="D200" s="112"/>
      <c r="E200" s="113"/>
      <c r="F200" s="110" t="s">
        <v>1761</v>
      </c>
      <c r="G200" s="110" t="s">
        <v>1762</v>
      </c>
      <c r="H200" s="110" t="s">
        <v>1763</v>
      </c>
      <c r="I200" s="67" t="s">
        <v>1765</v>
      </c>
      <c r="J200" s="109"/>
    </row>
    <row r="201" spans="2:10" ht="15" customHeight="1" x14ac:dyDescent="0.25">
      <c r="B201" s="82">
        <v>2021</v>
      </c>
      <c r="C201" s="82" t="s">
        <v>562</v>
      </c>
      <c r="D201" s="83" t="str">
        <f t="shared" ref="D201" si="36">IF(C201="B","Publikační",IF(C201="C","Publikační",IF(C201="Jimp","Publikační",IF(C201="Jsc","Publikační",IF(C201="Jost","Publikační",IF(C201="D","Publikační","Aplikační"))))))</f>
        <v>Publikační</v>
      </c>
      <c r="E201" s="85" t="s">
        <v>1592</v>
      </c>
      <c r="F201" s="81" t="s">
        <v>1766</v>
      </c>
      <c r="G201" s="81" t="s">
        <v>1767</v>
      </c>
      <c r="H201" s="81" t="s">
        <v>1768</v>
      </c>
      <c r="I201" s="42" t="s">
        <v>1769</v>
      </c>
      <c r="J201" s="107" t="s">
        <v>1916</v>
      </c>
    </row>
    <row r="202" spans="2:10" x14ac:dyDescent="0.25">
      <c r="B202" s="82"/>
      <c r="C202" s="82"/>
      <c r="D202" s="83"/>
      <c r="E202" s="85"/>
      <c r="F202" s="81" t="s">
        <v>1766</v>
      </c>
      <c r="G202" s="81" t="s">
        <v>1767</v>
      </c>
      <c r="H202" s="81" t="s">
        <v>1768</v>
      </c>
      <c r="I202" s="42" t="s">
        <v>1770</v>
      </c>
      <c r="J202" s="108"/>
    </row>
    <row r="203" spans="2:10" x14ac:dyDescent="0.25">
      <c r="B203" s="82"/>
      <c r="C203" s="82"/>
      <c r="D203" s="83"/>
      <c r="E203" s="85"/>
      <c r="F203" s="81" t="s">
        <v>1766</v>
      </c>
      <c r="G203" s="81" t="s">
        <v>1767</v>
      </c>
      <c r="H203" s="81" t="s">
        <v>1768</v>
      </c>
      <c r="I203" s="42" t="s">
        <v>285</v>
      </c>
      <c r="J203" s="108"/>
    </row>
    <row r="204" spans="2:10" x14ac:dyDescent="0.25">
      <c r="B204" s="82"/>
      <c r="C204" s="82"/>
      <c r="D204" s="83"/>
      <c r="E204" s="85"/>
      <c r="F204" s="81" t="s">
        <v>1766</v>
      </c>
      <c r="G204" s="81" t="s">
        <v>1767</v>
      </c>
      <c r="H204" s="81" t="s">
        <v>1768</v>
      </c>
      <c r="I204" s="42">
        <v>30</v>
      </c>
      <c r="J204" s="108"/>
    </row>
    <row r="205" spans="2:10" ht="15.75" thickBot="1" x14ac:dyDescent="0.3">
      <c r="B205" s="82"/>
      <c r="C205" s="82"/>
      <c r="D205" s="83"/>
      <c r="E205" s="85"/>
      <c r="F205" s="81" t="s">
        <v>1766</v>
      </c>
      <c r="G205" s="81" t="s">
        <v>1767</v>
      </c>
      <c r="H205" s="81" t="s">
        <v>1768</v>
      </c>
      <c r="I205" s="42" t="s">
        <v>1771</v>
      </c>
      <c r="J205" s="109"/>
    </row>
    <row r="206" spans="2:10" ht="15" customHeight="1" x14ac:dyDescent="0.25">
      <c r="B206" s="82">
        <v>2023</v>
      </c>
      <c r="C206" s="82" t="s">
        <v>1584</v>
      </c>
      <c r="D206" s="83" t="str">
        <f t="shared" ref="D206" si="37">IF(C206="B","Publikační",IF(C206="C","Publikační",IF(C206="Jimp","Publikační",IF(C206="Jsc","Publikační",IF(C206="Jost","Publikační",IF(C206="D","Publikační","Aplikační"))))))</f>
        <v>Publikační</v>
      </c>
      <c r="E206" s="85" t="s">
        <v>1772</v>
      </c>
      <c r="F206" s="81" t="s">
        <v>1773</v>
      </c>
      <c r="G206" s="81" t="s">
        <v>1774</v>
      </c>
      <c r="H206" s="81" t="s">
        <v>1775</v>
      </c>
      <c r="I206" s="42" t="s">
        <v>1776</v>
      </c>
      <c r="J206" s="107" t="s">
        <v>1916</v>
      </c>
    </row>
    <row r="207" spans="2:10" x14ac:dyDescent="0.25">
      <c r="B207" s="82"/>
      <c r="C207" s="82"/>
      <c r="D207" s="83"/>
      <c r="E207" s="85"/>
      <c r="F207" s="81" t="s">
        <v>1773</v>
      </c>
      <c r="G207" s="81" t="s">
        <v>1774</v>
      </c>
      <c r="H207" s="81" t="s">
        <v>1775</v>
      </c>
      <c r="I207" s="42" t="s">
        <v>1777</v>
      </c>
      <c r="J207" s="108"/>
    </row>
    <row r="208" spans="2:10" x14ac:dyDescent="0.25">
      <c r="B208" s="82"/>
      <c r="C208" s="82"/>
      <c r="D208" s="83"/>
      <c r="E208" s="85"/>
      <c r="F208" s="81" t="s">
        <v>1773</v>
      </c>
      <c r="G208" s="81" t="s">
        <v>1774</v>
      </c>
      <c r="H208" s="81" t="s">
        <v>1775</v>
      </c>
      <c r="I208" s="42" t="s">
        <v>1778</v>
      </c>
      <c r="J208" s="108"/>
    </row>
    <row r="209" spans="1:11" x14ac:dyDescent="0.25">
      <c r="B209" s="82"/>
      <c r="C209" s="82"/>
      <c r="D209" s="83"/>
      <c r="E209" s="85"/>
      <c r="F209" s="81" t="s">
        <v>1773</v>
      </c>
      <c r="G209" s="81" t="s">
        <v>1774</v>
      </c>
      <c r="H209" s="81" t="s">
        <v>1775</v>
      </c>
      <c r="I209" s="42" t="s">
        <v>1779</v>
      </c>
      <c r="J209" s="108"/>
    </row>
    <row r="210" spans="1:11" ht="15.75" thickBot="1" x14ac:dyDescent="0.3">
      <c r="B210" s="82"/>
      <c r="C210" s="82"/>
      <c r="D210" s="83"/>
      <c r="E210" s="85"/>
      <c r="F210" s="81" t="s">
        <v>1773</v>
      </c>
      <c r="G210" s="81" t="s">
        <v>1774</v>
      </c>
      <c r="H210" s="81" t="s">
        <v>1775</v>
      </c>
      <c r="I210" s="42" t="s">
        <v>1780</v>
      </c>
      <c r="J210" s="109"/>
    </row>
    <row r="211" spans="1:11" ht="15" customHeight="1" x14ac:dyDescent="0.25">
      <c r="A211" s="73"/>
      <c r="B211" s="82">
        <v>2023</v>
      </c>
      <c r="C211" s="82" t="s">
        <v>1584</v>
      </c>
      <c r="D211" s="83" t="str">
        <f t="shared" ref="D211" si="38">IF(C211="B","Publikační",IF(C211="C","Publikační",IF(C211="Jimp","Publikační",IF(C211="Jsc","Publikační",IF(C211="Jost","Publikační",IF(C211="D","Publikační","Aplikační"))))))</f>
        <v>Publikační</v>
      </c>
      <c r="E211" s="85" t="s">
        <v>1802</v>
      </c>
      <c r="F211" s="81" t="s">
        <v>1447</v>
      </c>
      <c r="G211" s="81" t="s">
        <v>1803</v>
      </c>
      <c r="H211" s="81"/>
      <c r="I211" s="56" t="s">
        <v>1804</v>
      </c>
      <c r="J211" s="107" t="s">
        <v>1916</v>
      </c>
      <c r="K211" s="34"/>
    </row>
    <row r="212" spans="1:11" x14ac:dyDescent="0.25">
      <c r="A212" s="73"/>
      <c r="B212" s="82"/>
      <c r="C212" s="82"/>
      <c r="D212" s="83"/>
      <c r="E212" s="85"/>
      <c r="F212" s="81" t="s">
        <v>1447</v>
      </c>
      <c r="G212" s="81" t="s">
        <v>1803</v>
      </c>
      <c r="H212" s="81"/>
      <c r="I212" s="56" t="s">
        <v>1805</v>
      </c>
      <c r="J212" s="108"/>
    </row>
    <row r="213" spans="1:11" x14ac:dyDescent="0.25">
      <c r="A213" s="73"/>
      <c r="B213" s="82"/>
      <c r="C213" s="82"/>
      <c r="D213" s="83"/>
      <c r="E213" s="85"/>
      <c r="F213" s="81" t="s">
        <v>1447</v>
      </c>
      <c r="G213" s="81" t="s">
        <v>1803</v>
      </c>
      <c r="H213" s="81"/>
      <c r="I213" s="56" t="s">
        <v>1806</v>
      </c>
      <c r="J213" s="108"/>
    </row>
    <row r="214" spans="1:11" x14ac:dyDescent="0.25">
      <c r="A214" s="73"/>
      <c r="B214" s="82"/>
      <c r="C214" s="82"/>
      <c r="D214" s="83"/>
      <c r="E214" s="85"/>
      <c r="F214" s="81" t="s">
        <v>1447</v>
      </c>
      <c r="G214" s="81" t="s">
        <v>1803</v>
      </c>
      <c r="H214" s="81"/>
      <c r="I214" s="56" t="s">
        <v>1807</v>
      </c>
      <c r="J214" s="108"/>
    </row>
    <row r="215" spans="1:11" ht="15.75" thickBot="1" x14ac:dyDescent="0.3">
      <c r="A215" s="73"/>
      <c r="B215" s="82"/>
      <c r="C215" s="82"/>
      <c r="D215" s="83"/>
      <c r="E215" s="85"/>
      <c r="F215" s="81" t="s">
        <v>1447</v>
      </c>
      <c r="G215" s="81" t="s">
        <v>1803</v>
      </c>
      <c r="H215" s="81"/>
      <c r="I215" s="56" t="s">
        <v>1808</v>
      </c>
      <c r="J215" s="109"/>
    </row>
    <row r="216" spans="1:11" ht="15" customHeight="1" x14ac:dyDescent="0.25">
      <c r="B216" s="20"/>
      <c r="C216" s="20"/>
      <c r="D216" s="20"/>
      <c r="E216" s="20"/>
      <c r="F216" s="20"/>
      <c r="G216" s="20"/>
      <c r="H216" s="20"/>
      <c r="I216" s="20"/>
    </row>
    <row r="217" spans="1:11" x14ac:dyDescent="0.25">
      <c r="B217" s="20"/>
      <c r="C217" s="20"/>
      <c r="D217" s="20"/>
      <c r="E217" s="20"/>
      <c r="F217" s="20"/>
      <c r="G217" s="20"/>
      <c r="H217" s="20"/>
      <c r="I217" s="20"/>
    </row>
    <row r="218" spans="1:11" x14ac:dyDescent="0.25">
      <c r="B218" s="20"/>
      <c r="C218" s="20"/>
      <c r="D218" s="20"/>
      <c r="E218" s="20"/>
      <c r="F218" s="20"/>
      <c r="G218" s="20"/>
      <c r="H218" s="20"/>
      <c r="I218" s="20"/>
    </row>
    <row r="219" spans="1:11" x14ac:dyDescent="0.25">
      <c r="B219" s="20"/>
      <c r="C219" s="20"/>
      <c r="D219" s="20"/>
      <c r="E219" s="20"/>
      <c r="F219" s="20"/>
      <c r="G219" s="20"/>
      <c r="H219" s="20"/>
      <c r="I219" s="20"/>
    </row>
    <row r="220" spans="1:11" x14ac:dyDescent="0.25">
      <c r="B220" s="20"/>
      <c r="C220" s="20"/>
      <c r="D220" s="20"/>
      <c r="E220" s="20"/>
      <c r="F220" s="20"/>
      <c r="G220" s="20"/>
      <c r="H220" s="20"/>
      <c r="I220" s="20"/>
    </row>
    <row r="221" spans="1:11" ht="15" customHeight="1" x14ac:dyDescent="0.25">
      <c r="B221" s="20"/>
      <c r="C221" s="20"/>
      <c r="D221" s="20"/>
      <c r="E221" s="20"/>
      <c r="F221" s="20"/>
      <c r="G221" s="20"/>
      <c r="H221" s="20"/>
      <c r="I221" s="20"/>
    </row>
    <row r="222" spans="1:11" x14ac:dyDescent="0.25">
      <c r="B222" s="20"/>
      <c r="C222" s="20"/>
      <c r="D222" s="20"/>
      <c r="E222" s="20"/>
      <c r="F222" s="20"/>
      <c r="G222" s="20"/>
      <c r="H222" s="20"/>
      <c r="I222" s="20"/>
    </row>
    <row r="223" spans="1:11" x14ac:dyDescent="0.25">
      <c r="B223" s="20"/>
      <c r="C223" s="20"/>
      <c r="D223" s="20"/>
      <c r="E223" s="20"/>
      <c r="F223" s="20"/>
      <c r="G223" s="20"/>
      <c r="H223" s="20"/>
      <c r="I223" s="20"/>
    </row>
    <row r="224" spans="1:11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ht="15" customHeight="1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  <row r="1981" spans="2:9" x14ac:dyDescent="0.25">
      <c r="B1981" s="20"/>
      <c r="C1981" s="20"/>
      <c r="D1981" s="20"/>
      <c r="E1981" s="20"/>
      <c r="F1981" s="20"/>
      <c r="G1981" s="20"/>
      <c r="H1981" s="20"/>
      <c r="I1981" s="20"/>
    </row>
    <row r="1982" spans="2:9" x14ac:dyDescent="0.25">
      <c r="B1982" s="20"/>
      <c r="C1982" s="20"/>
      <c r="D1982" s="20"/>
      <c r="E1982" s="20"/>
      <c r="F1982" s="20"/>
      <c r="G1982" s="20"/>
      <c r="H1982" s="20"/>
      <c r="I1982" s="20"/>
    </row>
    <row r="1983" spans="2:9" x14ac:dyDescent="0.25">
      <c r="B1983" s="20"/>
      <c r="C1983" s="20"/>
      <c r="D1983" s="20"/>
      <c r="E1983" s="20"/>
      <c r="F1983" s="20"/>
      <c r="G1983" s="20"/>
      <c r="H1983" s="20"/>
      <c r="I1983" s="20"/>
    </row>
    <row r="1984" spans="2:9" x14ac:dyDescent="0.25">
      <c r="B1984" s="20"/>
      <c r="C1984" s="20"/>
      <c r="D1984" s="20"/>
      <c r="E1984" s="20"/>
      <c r="F1984" s="20"/>
      <c r="G1984" s="20"/>
      <c r="H1984" s="20"/>
      <c r="I1984" s="20"/>
    </row>
    <row r="1985" spans="2:9" x14ac:dyDescent="0.25">
      <c r="B1985" s="20"/>
      <c r="C1985" s="20"/>
      <c r="D1985" s="20"/>
      <c r="E1985" s="20"/>
      <c r="F1985" s="20"/>
      <c r="G1985" s="20"/>
      <c r="H1985" s="20"/>
      <c r="I1985" s="20"/>
    </row>
    <row r="1986" spans="2:9" x14ac:dyDescent="0.25">
      <c r="B1986" s="20"/>
      <c r="C1986" s="20"/>
      <c r="D1986" s="20"/>
      <c r="E1986" s="20"/>
      <c r="F1986" s="20"/>
      <c r="G1986" s="20"/>
      <c r="H1986" s="20"/>
      <c r="I1986" s="20"/>
    </row>
    <row r="1987" spans="2:9" x14ac:dyDescent="0.25">
      <c r="B1987" s="20"/>
      <c r="C1987" s="20"/>
      <c r="D1987" s="20"/>
      <c r="E1987" s="20"/>
      <c r="F1987" s="20"/>
      <c r="G1987" s="20"/>
      <c r="H1987" s="20"/>
      <c r="I1987" s="20"/>
    </row>
    <row r="1988" spans="2:9" x14ac:dyDescent="0.25">
      <c r="B1988" s="20"/>
      <c r="C1988" s="20"/>
      <c r="D1988" s="20"/>
      <c r="E1988" s="20"/>
      <c r="F1988" s="20"/>
      <c r="G1988" s="20"/>
      <c r="H1988" s="20"/>
      <c r="I1988" s="20"/>
    </row>
    <row r="1989" spans="2:9" x14ac:dyDescent="0.25">
      <c r="B1989" s="20"/>
      <c r="C1989" s="20"/>
      <c r="D1989" s="20"/>
      <c r="E1989" s="20"/>
      <c r="F1989" s="20"/>
      <c r="G1989" s="20"/>
      <c r="H1989" s="20"/>
      <c r="I1989" s="20"/>
    </row>
    <row r="1990" spans="2:9" x14ac:dyDescent="0.25">
      <c r="B1990" s="20"/>
      <c r="C1990" s="20"/>
      <c r="D1990" s="20"/>
      <c r="E1990" s="20"/>
      <c r="F1990" s="20"/>
      <c r="G1990" s="20"/>
      <c r="H1990" s="20"/>
      <c r="I1990" s="20"/>
    </row>
    <row r="1991" spans="2:9" x14ac:dyDescent="0.25">
      <c r="B1991" s="20"/>
      <c r="C1991" s="20"/>
      <c r="D1991" s="20"/>
      <c r="E1991" s="20"/>
      <c r="F1991" s="20"/>
      <c r="G1991" s="20"/>
      <c r="H1991" s="20"/>
      <c r="I1991" s="20"/>
    </row>
    <row r="1992" spans="2:9" x14ac:dyDescent="0.25">
      <c r="B1992" s="20"/>
      <c r="C1992" s="20"/>
      <c r="D1992" s="20"/>
      <c r="E1992" s="20"/>
      <c r="F1992" s="20"/>
      <c r="G1992" s="20"/>
      <c r="H1992" s="20"/>
      <c r="I1992" s="20"/>
    </row>
    <row r="1993" spans="2:9" x14ac:dyDescent="0.25">
      <c r="B1993" s="20"/>
      <c r="C1993" s="20"/>
      <c r="D1993" s="20"/>
      <c r="E1993" s="20"/>
      <c r="F1993" s="20"/>
      <c r="G1993" s="20"/>
      <c r="H1993" s="20"/>
      <c r="I1993" s="20"/>
    </row>
    <row r="1994" spans="2:9" x14ac:dyDescent="0.25">
      <c r="B1994" s="20"/>
      <c r="C1994" s="20"/>
      <c r="D1994" s="20"/>
      <c r="E1994" s="20"/>
      <c r="F1994" s="20"/>
      <c r="G1994" s="20"/>
      <c r="H1994" s="20"/>
      <c r="I1994" s="20"/>
    </row>
    <row r="1995" spans="2:9" x14ac:dyDescent="0.25">
      <c r="B1995" s="20"/>
      <c r="C1995" s="20"/>
      <c r="D1995" s="20"/>
      <c r="E1995" s="20"/>
      <c r="F1995" s="20"/>
      <c r="G1995" s="20"/>
      <c r="H1995" s="20"/>
      <c r="I1995" s="20"/>
    </row>
    <row r="1996" spans="2:9" x14ac:dyDescent="0.25">
      <c r="B1996" s="20"/>
      <c r="C1996" s="20"/>
      <c r="D1996" s="20"/>
      <c r="E1996" s="20"/>
      <c r="F1996" s="20"/>
      <c r="G1996" s="20"/>
      <c r="H1996" s="20"/>
      <c r="I1996" s="20"/>
    </row>
    <row r="1997" spans="2:9" x14ac:dyDescent="0.25">
      <c r="B1997" s="20"/>
      <c r="C1997" s="20"/>
      <c r="D1997" s="20"/>
      <c r="E1997" s="20"/>
      <c r="F1997" s="20"/>
      <c r="G1997" s="20"/>
      <c r="H1997" s="20"/>
      <c r="I1997" s="20"/>
    </row>
    <row r="1998" spans="2:9" x14ac:dyDescent="0.25">
      <c r="B1998" s="20"/>
      <c r="C1998" s="20"/>
      <c r="D1998" s="20"/>
      <c r="E1998" s="20"/>
      <c r="F1998" s="20"/>
      <c r="G1998" s="20"/>
      <c r="H1998" s="20"/>
      <c r="I1998" s="20"/>
    </row>
    <row r="1999" spans="2:9" x14ac:dyDescent="0.25">
      <c r="B1999" s="20"/>
      <c r="C1999" s="20"/>
      <c r="D1999" s="20"/>
      <c r="E1999" s="20"/>
      <c r="F1999" s="20"/>
      <c r="G1999" s="20"/>
      <c r="H1999" s="20"/>
      <c r="I1999" s="20"/>
    </row>
    <row r="2000" spans="2:9" x14ac:dyDescent="0.25">
      <c r="B2000" s="20"/>
      <c r="C2000" s="20"/>
      <c r="D2000" s="20"/>
      <c r="E2000" s="20"/>
      <c r="F2000" s="20"/>
      <c r="G2000" s="20"/>
      <c r="H2000" s="20"/>
      <c r="I2000" s="20"/>
    </row>
    <row r="2001" spans="2:9" x14ac:dyDescent="0.25">
      <c r="B2001" s="20"/>
      <c r="C2001" s="20"/>
      <c r="D2001" s="20"/>
      <c r="E2001" s="20"/>
      <c r="F2001" s="20"/>
      <c r="G2001" s="20"/>
      <c r="H2001" s="20"/>
      <c r="I2001" s="20"/>
    </row>
    <row r="2002" spans="2:9" x14ac:dyDescent="0.25">
      <c r="B2002" s="20"/>
      <c r="C2002" s="20"/>
      <c r="D2002" s="20"/>
      <c r="E2002" s="20"/>
      <c r="F2002" s="20"/>
      <c r="G2002" s="20"/>
      <c r="H2002" s="20"/>
      <c r="I2002" s="20"/>
    </row>
    <row r="2003" spans="2:9" x14ac:dyDescent="0.25">
      <c r="B2003" s="20"/>
      <c r="C2003" s="20"/>
      <c r="D2003" s="20"/>
      <c r="E2003" s="20"/>
      <c r="F2003" s="20"/>
      <c r="G2003" s="20"/>
      <c r="H2003" s="20"/>
      <c r="I2003" s="20"/>
    </row>
    <row r="2004" spans="2:9" x14ac:dyDescent="0.25">
      <c r="B2004" s="20"/>
      <c r="C2004" s="20"/>
      <c r="D2004" s="20"/>
      <c r="E2004" s="20"/>
      <c r="F2004" s="20"/>
      <c r="G2004" s="20"/>
      <c r="H2004" s="20"/>
      <c r="I2004" s="20"/>
    </row>
    <row r="2005" spans="2:9" x14ac:dyDescent="0.25">
      <c r="B2005" s="20"/>
      <c r="C2005" s="20"/>
      <c r="D2005" s="20"/>
      <c r="E2005" s="20"/>
      <c r="F2005" s="20"/>
      <c r="G2005" s="20"/>
      <c r="H2005" s="20"/>
      <c r="I2005" s="20"/>
    </row>
    <row r="2006" spans="2:9" x14ac:dyDescent="0.25">
      <c r="B2006" s="20"/>
      <c r="C2006" s="20"/>
      <c r="D2006" s="20"/>
      <c r="E2006" s="20"/>
      <c r="F2006" s="20"/>
      <c r="G2006" s="20"/>
      <c r="H2006" s="20"/>
      <c r="I2006" s="20"/>
    </row>
    <row r="2007" spans="2:9" x14ac:dyDescent="0.25">
      <c r="B2007" s="20"/>
      <c r="C2007" s="20"/>
      <c r="D2007" s="20"/>
      <c r="E2007" s="20"/>
      <c r="F2007" s="20"/>
      <c r="G2007" s="20"/>
      <c r="H2007" s="20"/>
      <c r="I2007" s="20"/>
    </row>
    <row r="2008" spans="2:9" x14ac:dyDescent="0.25">
      <c r="B2008" s="20"/>
      <c r="C2008" s="20"/>
      <c r="D2008" s="20"/>
      <c r="E2008" s="20"/>
      <c r="F2008" s="20"/>
      <c r="G2008" s="20"/>
      <c r="H2008" s="20"/>
      <c r="I2008" s="20"/>
    </row>
    <row r="2009" spans="2:9" x14ac:dyDescent="0.25">
      <c r="B2009" s="20"/>
      <c r="C2009" s="20"/>
      <c r="D2009" s="20"/>
      <c r="E2009" s="20"/>
      <c r="F2009" s="20"/>
      <c r="G2009" s="20"/>
      <c r="H2009" s="20"/>
      <c r="I2009" s="20"/>
    </row>
    <row r="2010" spans="2:9" x14ac:dyDescent="0.25">
      <c r="B2010" s="20"/>
      <c r="C2010" s="20"/>
      <c r="D2010" s="20"/>
      <c r="E2010" s="20"/>
      <c r="F2010" s="20"/>
      <c r="G2010" s="20"/>
      <c r="H2010" s="20"/>
      <c r="I2010" s="20"/>
    </row>
    <row r="2011" spans="2:9" x14ac:dyDescent="0.25">
      <c r="B2011" s="20"/>
      <c r="C2011" s="20"/>
      <c r="D2011" s="20"/>
      <c r="E2011" s="20"/>
      <c r="F2011" s="20"/>
      <c r="G2011" s="20"/>
      <c r="H2011" s="20"/>
      <c r="I2011" s="20"/>
    </row>
    <row r="2012" spans="2:9" x14ac:dyDescent="0.25">
      <c r="B2012" s="20"/>
      <c r="C2012" s="20"/>
      <c r="D2012" s="20"/>
      <c r="E2012" s="20"/>
      <c r="F2012" s="20"/>
      <c r="G2012" s="20"/>
      <c r="H2012" s="20"/>
      <c r="I2012" s="20"/>
    </row>
    <row r="2013" spans="2:9" x14ac:dyDescent="0.25">
      <c r="B2013" s="20"/>
      <c r="C2013" s="20"/>
      <c r="D2013" s="20"/>
      <c r="E2013" s="20"/>
      <c r="F2013" s="20"/>
      <c r="G2013" s="20"/>
      <c r="H2013" s="20"/>
      <c r="I2013" s="20"/>
    </row>
    <row r="2014" spans="2:9" x14ac:dyDescent="0.25">
      <c r="B2014" s="20"/>
      <c r="C2014" s="20"/>
      <c r="D2014" s="20"/>
      <c r="E2014" s="20"/>
      <c r="F2014" s="20"/>
      <c r="G2014" s="20"/>
      <c r="H2014" s="20"/>
      <c r="I2014" s="20"/>
    </row>
    <row r="2015" spans="2:9" x14ac:dyDescent="0.25">
      <c r="B2015" s="20"/>
      <c r="C2015" s="20"/>
      <c r="D2015" s="20"/>
      <c r="E2015" s="20"/>
      <c r="F2015" s="20"/>
      <c r="G2015" s="20"/>
      <c r="H2015" s="20"/>
      <c r="I2015" s="20"/>
    </row>
    <row r="2016" spans="2:9" x14ac:dyDescent="0.25">
      <c r="B2016" s="20"/>
      <c r="C2016" s="20"/>
      <c r="D2016" s="20"/>
      <c r="E2016" s="20"/>
      <c r="F2016" s="20"/>
      <c r="G2016" s="20"/>
      <c r="H2016" s="20"/>
      <c r="I2016" s="20"/>
    </row>
    <row r="2017" spans="2:9" x14ac:dyDescent="0.25">
      <c r="B2017" s="20"/>
      <c r="C2017" s="20"/>
      <c r="D2017" s="20"/>
      <c r="E2017" s="20"/>
      <c r="F2017" s="20"/>
      <c r="G2017" s="20"/>
      <c r="H2017" s="20"/>
      <c r="I2017" s="20"/>
    </row>
    <row r="2018" spans="2:9" x14ac:dyDescent="0.25">
      <c r="B2018" s="20"/>
      <c r="C2018" s="20"/>
      <c r="D2018" s="20"/>
      <c r="E2018" s="20"/>
      <c r="F2018" s="20"/>
      <c r="G2018" s="20"/>
      <c r="H2018" s="20"/>
      <c r="I2018" s="20"/>
    </row>
    <row r="2019" spans="2:9" x14ac:dyDescent="0.25">
      <c r="B2019" s="20"/>
      <c r="C2019" s="20"/>
      <c r="D2019" s="20"/>
      <c r="E2019" s="20"/>
      <c r="F2019" s="20"/>
      <c r="G2019" s="20"/>
      <c r="H2019" s="20"/>
      <c r="I2019" s="20"/>
    </row>
    <row r="2020" spans="2:9" x14ac:dyDescent="0.25">
      <c r="B2020" s="20"/>
      <c r="C2020" s="20"/>
      <c r="D2020" s="20"/>
      <c r="E2020" s="20"/>
      <c r="F2020" s="20"/>
      <c r="G2020" s="20"/>
      <c r="H2020" s="20"/>
      <c r="I2020" s="20"/>
    </row>
    <row r="2021" spans="2:9" x14ac:dyDescent="0.25">
      <c r="B2021" s="20"/>
      <c r="C2021" s="20"/>
      <c r="D2021" s="20"/>
      <c r="E2021" s="20"/>
      <c r="F2021" s="20"/>
      <c r="G2021" s="20"/>
      <c r="H2021" s="20"/>
      <c r="I2021" s="20"/>
    </row>
    <row r="2022" spans="2:9" x14ac:dyDescent="0.25">
      <c r="B2022" s="20"/>
      <c r="C2022" s="20"/>
      <c r="D2022" s="20"/>
      <c r="E2022" s="20"/>
      <c r="F2022" s="20"/>
      <c r="G2022" s="20"/>
      <c r="H2022" s="20"/>
      <c r="I2022" s="20"/>
    </row>
    <row r="2023" spans="2:9" x14ac:dyDescent="0.25">
      <c r="B2023" s="20"/>
      <c r="C2023" s="20"/>
      <c r="D2023" s="20"/>
      <c r="E2023" s="20"/>
      <c r="F2023" s="20"/>
      <c r="G2023" s="20"/>
      <c r="H2023" s="20"/>
      <c r="I2023" s="20"/>
    </row>
    <row r="2024" spans="2:9" x14ac:dyDescent="0.25">
      <c r="B2024" s="20"/>
      <c r="C2024" s="20"/>
      <c r="D2024" s="20"/>
      <c r="E2024" s="20"/>
      <c r="F2024" s="20"/>
      <c r="G2024" s="20"/>
      <c r="H2024" s="20"/>
      <c r="I2024" s="20"/>
    </row>
    <row r="2025" spans="2:9" x14ac:dyDescent="0.25">
      <c r="B2025" s="20"/>
      <c r="C2025" s="20"/>
      <c r="D2025" s="20"/>
      <c r="E2025" s="20"/>
      <c r="F2025" s="20"/>
      <c r="G2025" s="20"/>
      <c r="H2025" s="20"/>
      <c r="I2025" s="20"/>
    </row>
    <row r="2026" spans="2:9" x14ac:dyDescent="0.25">
      <c r="B2026" s="20"/>
      <c r="C2026" s="20"/>
      <c r="D2026" s="20"/>
      <c r="E2026" s="20"/>
      <c r="F2026" s="20"/>
      <c r="G2026" s="20"/>
      <c r="H2026" s="20"/>
      <c r="I2026" s="20"/>
    </row>
    <row r="2027" spans="2:9" x14ac:dyDescent="0.25">
      <c r="B2027" s="20"/>
      <c r="C2027" s="20"/>
      <c r="D2027" s="20"/>
      <c r="E2027" s="20"/>
      <c r="F2027" s="20"/>
      <c r="G2027" s="20"/>
      <c r="H2027" s="20"/>
      <c r="I2027" s="20"/>
    </row>
    <row r="2028" spans="2:9" x14ac:dyDescent="0.25">
      <c r="B2028" s="20"/>
      <c r="C2028" s="20"/>
      <c r="D2028" s="20"/>
      <c r="E2028" s="20"/>
      <c r="F2028" s="20"/>
      <c r="G2028" s="20"/>
      <c r="H2028" s="20"/>
      <c r="I2028" s="20"/>
    </row>
    <row r="2029" spans="2:9" x14ac:dyDescent="0.25">
      <c r="B2029" s="20"/>
      <c r="C2029" s="20"/>
      <c r="D2029" s="20"/>
      <c r="E2029" s="20"/>
      <c r="F2029" s="20"/>
      <c r="G2029" s="20"/>
      <c r="H2029" s="20"/>
      <c r="I2029" s="20"/>
    </row>
    <row r="2030" spans="2:9" x14ac:dyDescent="0.25">
      <c r="B2030" s="20"/>
      <c r="C2030" s="20"/>
      <c r="D2030" s="20"/>
      <c r="E2030" s="20"/>
      <c r="F2030" s="20"/>
      <c r="G2030" s="20"/>
      <c r="H2030" s="20"/>
      <c r="I2030" s="20"/>
    </row>
    <row r="2031" spans="2:9" x14ac:dyDescent="0.25">
      <c r="B2031" s="20"/>
      <c r="C2031" s="20"/>
      <c r="D2031" s="20"/>
      <c r="E2031" s="20"/>
      <c r="F2031" s="20"/>
      <c r="G2031" s="20"/>
      <c r="H2031" s="20"/>
      <c r="I2031" s="20"/>
    </row>
    <row r="2032" spans="2:9" x14ac:dyDescent="0.25">
      <c r="B2032" s="20"/>
      <c r="C2032" s="20"/>
      <c r="D2032" s="20"/>
      <c r="E2032" s="20"/>
      <c r="F2032" s="20"/>
      <c r="G2032" s="20"/>
      <c r="H2032" s="20"/>
      <c r="I2032" s="20"/>
    </row>
    <row r="2033" spans="2:9" x14ac:dyDescent="0.25">
      <c r="B2033" s="20"/>
      <c r="C2033" s="20"/>
      <c r="D2033" s="20"/>
      <c r="E2033" s="20"/>
      <c r="F2033" s="20"/>
      <c r="G2033" s="20"/>
      <c r="H2033" s="20"/>
      <c r="I2033" s="20"/>
    </row>
    <row r="2034" spans="2:9" x14ac:dyDescent="0.25">
      <c r="B2034" s="20"/>
      <c r="C2034" s="20"/>
      <c r="D2034" s="20"/>
      <c r="E2034" s="20"/>
      <c r="F2034" s="20"/>
      <c r="G2034" s="20"/>
      <c r="H2034" s="20"/>
      <c r="I2034" s="20"/>
    </row>
    <row r="2035" spans="2:9" x14ac:dyDescent="0.25">
      <c r="B2035" s="20"/>
      <c r="C2035" s="20"/>
      <c r="D2035" s="20"/>
      <c r="E2035" s="20"/>
      <c r="F2035" s="20"/>
      <c r="G2035" s="20"/>
      <c r="H2035" s="20"/>
      <c r="I2035" s="20"/>
    </row>
    <row r="2036" spans="2:9" x14ac:dyDescent="0.25">
      <c r="B2036" s="20"/>
      <c r="C2036" s="20"/>
      <c r="D2036" s="20"/>
      <c r="E2036" s="20"/>
      <c r="F2036" s="20"/>
      <c r="G2036" s="20"/>
      <c r="H2036" s="20"/>
      <c r="I2036" s="20"/>
    </row>
    <row r="2037" spans="2:9" x14ac:dyDescent="0.25">
      <c r="B2037" s="20"/>
      <c r="C2037" s="20"/>
      <c r="D2037" s="20"/>
      <c r="E2037" s="20"/>
      <c r="F2037" s="20"/>
      <c r="G2037" s="20"/>
      <c r="H2037" s="20"/>
      <c r="I2037" s="20"/>
    </row>
    <row r="2038" spans="2:9" x14ac:dyDescent="0.25">
      <c r="B2038" s="20"/>
      <c r="C2038" s="20"/>
      <c r="D2038" s="20"/>
      <c r="E2038" s="20"/>
      <c r="F2038" s="20"/>
      <c r="G2038" s="20"/>
      <c r="H2038" s="20"/>
      <c r="I2038" s="20"/>
    </row>
    <row r="2039" spans="2:9" x14ac:dyDescent="0.25">
      <c r="B2039" s="20"/>
      <c r="C2039" s="20"/>
      <c r="D2039" s="20"/>
      <c r="E2039" s="20"/>
      <c r="F2039" s="20"/>
      <c r="G2039" s="20"/>
      <c r="H2039" s="20"/>
      <c r="I2039" s="20"/>
    </row>
    <row r="2040" spans="2:9" x14ac:dyDescent="0.25">
      <c r="B2040" s="20"/>
      <c r="C2040" s="20"/>
      <c r="D2040" s="20"/>
      <c r="E2040" s="20"/>
      <c r="F2040" s="20"/>
      <c r="G2040" s="20"/>
      <c r="H2040" s="20"/>
      <c r="I2040" s="20"/>
    </row>
    <row r="2041" spans="2:9" x14ac:dyDescent="0.25">
      <c r="B2041" s="20"/>
      <c r="C2041" s="20"/>
      <c r="D2041" s="20"/>
      <c r="E2041" s="20"/>
      <c r="F2041" s="20"/>
      <c r="G2041" s="20"/>
      <c r="H2041" s="20"/>
      <c r="I2041" s="20"/>
    </row>
    <row r="2042" spans="2:9" x14ac:dyDescent="0.25">
      <c r="B2042" s="20"/>
      <c r="C2042" s="20"/>
      <c r="D2042" s="20"/>
      <c r="E2042" s="20"/>
      <c r="F2042" s="20"/>
      <c r="G2042" s="20"/>
      <c r="H2042" s="20"/>
      <c r="I2042" s="20"/>
    </row>
    <row r="2043" spans="2:9" x14ac:dyDescent="0.25">
      <c r="B2043" s="20"/>
      <c r="C2043" s="20"/>
      <c r="D2043" s="20"/>
      <c r="E2043" s="20"/>
      <c r="F2043" s="20"/>
      <c r="G2043" s="20"/>
      <c r="H2043" s="20"/>
      <c r="I2043" s="20"/>
    </row>
    <row r="2044" spans="2:9" x14ac:dyDescent="0.25">
      <c r="B2044" s="20"/>
      <c r="C2044" s="20"/>
      <c r="D2044" s="20"/>
      <c r="E2044" s="20"/>
      <c r="F2044" s="20"/>
      <c r="G2044" s="20"/>
      <c r="H2044" s="20"/>
      <c r="I2044" s="20"/>
    </row>
    <row r="2045" spans="2:9" x14ac:dyDescent="0.25">
      <c r="B2045" s="20"/>
      <c r="C2045" s="20"/>
      <c r="D2045" s="20"/>
      <c r="E2045" s="20"/>
      <c r="F2045" s="20"/>
      <c r="G2045" s="20"/>
      <c r="H2045" s="20"/>
      <c r="I2045" s="20"/>
    </row>
    <row r="2046" spans="2:9" x14ac:dyDescent="0.25">
      <c r="B2046" s="20"/>
      <c r="C2046" s="20"/>
      <c r="D2046" s="20"/>
      <c r="E2046" s="20"/>
      <c r="F2046" s="20"/>
      <c r="G2046" s="20"/>
      <c r="H2046" s="20"/>
      <c r="I2046" s="20"/>
    </row>
    <row r="2047" spans="2:9" x14ac:dyDescent="0.25">
      <c r="B2047" s="20"/>
      <c r="C2047" s="20"/>
      <c r="D2047" s="20"/>
      <c r="E2047" s="20"/>
      <c r="F2047" s="20"/>
      <c r="G2047" s="20"/>
      <c r="H2047" s="20"/>
      <c r="I2047" s="20"/>
    </row>
    <row r="2048" spans="2:9" x14ac:dyDescent="0.25">
      <c r="B2048" s="20"/>
      <c r="C2048" s="20"/>
      <c r="D2048" s="20"/>
      <c r="E2048" s="20"/>
      <c r="F2048" s="20"/>
      <c r="G2048" s="20"/>
      <c r="H2048" s="20"/>
      <c r="I2048" s="20"/>
    </row>
    <row r="2049" spans="2:9" x14ac:dyDescent="0.25">
      <c r="B2049" s="20"/>
      <c r="C2049" s="20"/>
      <c r="D2049" s="20"/>
      <c r="E2049" s="20"/>
      <c r="F2049" s="20"/>
      <c r="G2049" s="20"/>
      <c r="H2049" s="20"/>
      <c r="I2049" s="20"/>
    </row>
    <row r="2050" spans="2:9" x14ac:dyDescent="0.25">
      <c r="B2050" s="20"/>
      <c r="C2050" s="20"/>
      <c r="D2050" s="20"/>
      <c r="E2050" s="20"/>
      <c r="F2050" s="20"/>
      <c r="G2050" s="20"/>
      <c r="H2050" s="20"/>
      <c r="I2050" s="20"/>
    </row>
    <row r="2051" spans="2:9" x14ac:dyDescent="0.25">
      <c r="B2051" s="20"/>
      <c r="C2051" s="20"/>
      <c r="D2051" s="20"/>
      <c r="E2051" s="20"/>
      <c r="F2051" s="20"/>
      <c r="G2051" s="20"/>
      <c r="H2051" s="20"/>
      <c r="I2051" s="20"/>
    </row>
    <row r="2052" spans="2:9" x14ac:dyDescent="0.25">
      <c r="B2052" s="20"/>
      <c r="C2052" s="20"/>
      <c r="D2052" s="20"/>
      <c r="E2052" s="20"/>
      <c r="F2052" s="20"/>
      <c r="G2052" s="20"/>
      <c r="H2052" s="20"/>
      <c r="I2052" s="20"/>
    </row>
    <row r="2053" spans="2:9" x14ac:dyDescent="0.25">
      <c r="B2053" s="20"/>
      <c r="C2053" s="20"/>
      <c r="D2053" s="20"/>
      <c r="E2053" s="20"/>
      <c r="F2053" s="20"/>
      <c r="G2053" s="20"/>
      <c r="H2053" s="20"/>
      <c r="I2053" s="20"/>
    </row>
    <row r="2054" spans="2:9" x14ac:dyDescent="0.25">
      <c r="B2054" s="20"/>
      <c r="C2054" s="20"/>
      <c r="D2054" s="20"/>
      <c r="E2054" s="20"/>
      <c r="F2054" s="20"/>
      <c r="G2054" s="20"/>
      <c r="H2054" s="20"/>
      <c r="I2054" s="20"/>
    </row>
    <row r="2055" spans="2:9" x14ac:dyDescent="0.25">
      <c r="B2055" s="20"/>
      <c r="C2055" s="20"/>
      <c r="D2055" s="20"/>
      <c r="E2055" s="20"/>
      <c r="F2055" s="20"/>
      <c r="G2055" s="20"/>
      <c r="H2055" s="20"/>
      <c r="I2055" s="20"/>
    </row>
    <row r="2056" spans="2:9" x14ac:dyDescent="0.25">
      <c r="B2056" s="20"/>
      <c r="C2056" s="20"/>
      <c r="D2056" s="20"/>
      <c r="E2056" s="20"/>
      <c r="F2056" s="20"/>
      <c r="G2056" s="20"/>
      <c r="H2056" s="20"/>
      <c r="I2056" s="20"/>
    </row>
    <row r="2057" spans="2:9" x14ac:dyDescent="0.25">
      <c r="B2057" s="20"/>
      <c r="C2057" s="20"/>
      <c r="D2057" s="20"/>
      <c r="E2057" s="20"/>
      <c r="F2057" s="20"/>
      <c r="G2057" s="20"/>
      <c r="H2057" s="20"/>
      <c r="I2057" s="20"/>
    </row>
    <row r="2058" spans="2:9" x14ac:dyDescent="0.25">
      <c r="B2058" s="20"/>
      <c r="C2058" s="20"/>
      <c r="D2058" s="20"/>
      <c r="E2058" s="20"/>
      <c r="F2058" s="20"/>
      <c r="G2058" s="20"/>
      <c r="H2058" s="20"/>
      <c r="I2058" s="20"/>
    </row>
    <row r="2059" spans="2:9" x14ac:dyDescent="0.25">
      <c r="B2059" s="20"/>
      <c r="C2059" s="20"/>
      <c r="D2059" s="20"/>
      <c r="E2059" s="20"/>
      <c r="F2059" s="20"/>
      <c r="G2059" s="20"/>
      <c r="H2059" s="20"/>
      <c r="I2059" s="20"/>
    </row>
    <row r="2060" spans="2:9" x14ac:dyDescent="0.25">
      <c r="B2060" s="20"/>
      <c r="C2060" s="20"/>
      <c r="D2060" s="20"/>
      <c r="E2060" s="20"/>
      <c r="F2060" s="20"/>
      <c r="G2060" s="20"/>
      <c r="H2060" s="20"/>
      <c r="I2060" s="20"/>
    </row>
    <row r="2061" spans="2:9" x14ac:dyDescent="0.25">
      <c r="B2061" s="20"/>
      <c r="C2061" s="20"/>
      <c r="D2061" s="20"/>
      <c r="E2061" s="20"/>
      <c r="F2061" s="20"/>
      <c r="G2061" s="20"/>
      <c r="H2061" s="20"/>
      <c r="I2061" s="20"/>
    </row>
    <row r="2062" spans="2:9" x14ac:dyDescent="0.25">
      <c r="B2062" s="20"/>
      <c r="C2062" s="20"/>
      <c r="D2062" s="20"/>
      <c r="E2062" s="20"/>
      <c r="F2062" s="20"/>
      <c r="G2062" s="20"/>
      <c r="H2062" s="20"/>
      <c r="I2062" s="20"/>
    </row>
    <row r="2063" spans="2:9" x14ac:dyDescent="0.25">
      <c r="B2063" s="20"/>
      <c r="C2063" s="20"/>
      <c r="D2063" s="20"/>
      <c r="E2063" s="20"/>
      <c r="F2063" s="20"/>
      <c r="G2063" s="20"/>
      <c r="H2063" s="20"/>
      <c r="I2063" s="20"/>
    </row>
    <row r="2064" spans="2:9" x14ac:dyDescent="0.25">
      <c r="B2064" s="20"/>
      <c r="C2064" s="20"/>
      <c r="D2064" s="20"/>
      <c r="E2064" s="20"/>
      <c r="F2064" s="20"/>
      <c r="G2064" s="20"/>
      <c r="H2064" s="20"/>
      <c r="I2064" s="20"/>
    </row>
    <row r="2065" spans="2:9" x14ac:dyDescent="0.25">
      <c r="B2065" s="20"/>
      <c r="C2065" s="20"/>
      <c r="D2065" s="20"/>
      <c r="E2065" s="20"/>
      <c r="F2065" s="20"/>
      <c r="G2065" s="20"/>
      <c r="H2065" s="20"/>
      <c r="I2065" s="20"/>
    </row>
    <row r="2066" spans="2:9" x14ac:dyDescent="0.25">
      <c r="B2066" s="20"/>
      <c r="C2066" s="20"/>
      <c r="D2066" s="20"/>
      <c r="E2066" s="20"/>
      <c r="F2066" s="20"/>
      <c r="G2066" s="20"/>
      <c r="H2066" s="20"/>
      <c r="I2066" s="20"/>
    </row>
    <row r="2067" spans="2:9" x14ac:dyDescent="0.25">
      <c r="B2067" s="20"/>
      <c r="C2067" s="20"/>
      <c r="D2067" s="20"/>
      <c r="E2067" s="20"/>
      <c r="F2067" s="20"/>
      <c r="G2067" s="20"/>
      <c r="H2067" s="20"/>
      <c r="I2067" s="20"/>
    </row>
    <row r="2068" spans="2:9" x14ac:dyDescent="0.25">
      <c r="B2068" s="20"/>
      <c r="C2068" s="20"/>
      <c r="D2068" s="20"/>
      <c r="E2068" s="20"/>
      <c r="F2068" s="20"/>
      <c r="G2068" s="20"/>
      <c r="H2068" s="20"/>
      <c r="I2068" s="20"/>
    </row>
    <row r="2069" spans="2:9" x14ac:dyDescent="0.25">
      <c r="B2069" s="20"/>
      <c r="C2069" s="20"/>
      <c r="D2069" s="20"/>
      <c r="E2069" s="20"/>
      <c r="F2069" s="20"/>
      <c r="G2069" s="20"/>
      <c r="H2069" s="20"/>
      <c r="I2069" s="20"/>
    </row>
    <row r="2070" spans="2:9" x14ac:dyDescent="0.25">
      <c r="B2070" s="20"/>
      <c r="C2070" s="20"/>
      <c r="D2070" s="20"/>
      <c r="E2070" s="20"/>
      <c r="F2070" s="20"/>
      <c r="G2070" s="20"/>
      <c r="H2070" s="20"/>
      <c r="I2070" s="20"/>
    </row>
    <row r="2071" spans="2:9" x14ac:dyDescent="0.25">
      <c r="B2071" s="20"/>
      <c r="C2071" s="20"/>
      <c r="D2071" s="20"/>
      <c r="E2071" s="20"/>
      <c r="F2071" s="20"/>
      <c r="G2071" s="20"/>
      <c r="H2071" s="20"/>
      <c r="I2071" s="20"/>
    </row>
    <row r="2072" spans="2:9" x14ac:dyDescent="0.25">
      <c r="B2072" s="20"/>
      <c r="C2072" s="20"/>
      <c r="D2072" s="20"/>
      <c r="E2072" s="20"/>
      <c r="F2072" s="20"/>
      <c r="G2072" s="20"/>
      <c r="H2072" s="20"/>
      <c r="I2072" s="20"/>
    </row>
    <row r="2073" spans="2:9" x14ac:dyDescent="0.25">
      <c r="B2073" s="20"/>
      <c r="C2073" s="20"/>
      <c r="D2073" s="20"/>
      <c r="E2073" s="20"/>
      <c r="F2073" s="20"/>
      <c r="G2073" s="20"/>
      <c r="H2073" s="20"/>
      <c r="I2073" s="20"/>
    </row>
    <row r="2074" spans="2:9" x14ac:dyDescent="0.25">
      <c r="B2074" s="20"/>
      <c r="C2074" s="20"/>
      <c r="D2074" s="20"/>
      <c r="E2074" s="20"/>
      <c r="F2074" s="20"/>
      <c r="G2074" s="20"/>
      <c r="H2074" s="20"/>
      <c r="I2074" s="20"/>
    </row>
    <row r="2075" spans="2:9" x14ac:dyDescent="0.25">
      <c r="B2075" s="20"/>
      <c r="C2075" s="20"/>
      <c r="D2075" s="20"/>
      <c r="E2075" s="20"/>
      <c r="F2075" s="20"/>
      <c r="G2075" s="20"/>
      <c r="H2075" s="20"/>
      <c r="I2075" s="20"/>
    </row>
    <row r="2076" spans="2:9" x14ac:dyDescent="0.25">
      <c r="B2076" s="20"/>
      <c r="C2076" s="20"/>
      <c r="D2076" s="20"/>
      <c r="E2076" s="20"/>
      <c r="F2076" s="20"/>
      <c r="G2076" s="20"/>
      <c r="H2076" s="20"/>
      <c r="I2076" s="20"/>
    </row>
    <row r="2077" spans="2:9" x14ac:dyDescent="0.25">
      <c r="B2077" s="20"/>
      <c r="C2077" s="20"/>
      <c r="D2077" s="20"/>
      <c r="E2077" s="20"/>
      <c r="F2077" s="20"/>
      <c r="G2077" s="20"/>
      <c r="H2077" s="20"/>
      <c r="I2077" s="20"/>
    </row>
    <row r="2078" spans="2:9" x14ac:dyDescent="0.25">
      <c r="B2078" s="20"/>
      <c r="C2078" s="20"/>
      <c r="D2078" s="20"/>
      <c r="E2078" s="20"/>
      <c r="F2078" s="20"/>
      <c r="G2078" s="20"/>
      <c r="H2078" s="20"/>
      <c r="I2078" s="20"/>
    </row>
    <row r="2079" spans="2:9" x14ac:dyDescent="0.25">
      <c r="B2079" s="20"/>
      <c r="C2079" s="20"/>
      <c r="D2079" s="20"/>
      <c r="E2079" s="20"/>
      <c r="F2079" s="20"/>
      <c r="G2079" s="20"/>
      <c r="H2079" s="20"/>
      <c r="I2079" s="20"/>
    </row>
    <row r="2080" spans="2:9" x14ac:dyDescent="0.25">
      <c r="B2080" s="20"/>
      <c r="C2080" s="20"/>
      <c r="D2080" s="20"/>
      <c r="E2080" s="20"/>
      <c r="F2080" s="20"/>
      <c r="G2080" s="20"/>
      <c r="H2080" s="20"/>
      <c r="I2080" s="20"/>
    </row>
    <row r="2081" spans="2:9" x14ac:dyDescent="0.25">
      <c r="B2081" s="20"/>
      <c r="C2081" s="20"/>
      <c r="D2081" s="20"/>
      <c r="E2081" s="20"/>
      <c r="F2081" s="20"/>
      <c r="G2081" s="20"/>
      <c r="H2081" s="20"/>
      <c r="I2081" s="20"/>
    </row>
    <row r="2082" spans="2:9" x14ac:dyDescent="0.25">
      <c r="B2082" s="20"/>
      <c r="C2082" s="20"/>
      <c r="D2082" s="20"/>
      <c r="E2082" s="20"/>
      <c r="F2082" s="20"/>
      <c r="G2082" s="20"/>
      <c r="H2082" s="20"/>
      <c r="I2082" s="20"/>
    </row>
    <row r="2083" spans="2:9" x14ac:dyDescent="0.25">
      <c r="B2083" s="20"/>
      <c r="C2083" s="20"/>
      <c r="D2083" s="20"/>
      <c r="E2083" s="20"/>
      <c r="F2083" s="20"/>
      <c r="G2083" s="20"/>
      <c r="H2083" s="20"/>
      <c r="I2083" s="20"/>
    </row>
    <row r="2084" spans="2:9" x14ac:dyDescent="0.25">
      <c r="B2084" s="20"/>
      <c r="C2084" s="20"/>
      <c r="D2084" s="20"/>
      <c r="E2084" s="20"/>
      <c r="F2084" s="20"/>
      <c r="G2084" s="20"/>
      <c r="H2084" s="20"/>
      <c r="I2084" s="20"/>
    </row>
    <row r="2085" spans="2:9" x14ac:dyDescent="0.25">
      <c r="B2085" s="20"/>
      <c r="C2085" s="20"/>
      <c r="D2085" s="20"/>
      <c r="E2085" s="20"/>
      <c r="F2085" s="20"/>
      <c r="G2085" s="20"/>
      <c r="H2085" s="20"/>
      <c r="I2085" s="20"/>
    </row>
    <row r="2086" spans="2:9" x14ac:dyDescent="0.25">
      <c r="B2086" s="20"/>
      <c r="C2086" s="20"/>
      <c r="D2086" s="20"/>
      <c r="E2086" s="20"/>
      <c r="F2086" s="20"/>
      <c r="G2086" s="20"/>
      <c r="H2086" s="20"/>
      <c r="I2086" s="20"/>
    </row>
    <row r="2087" spans="2:9" x14ac:dyDescent="0.25">
      <c r="B2087" s="20"/>
      <c r="C2087" s="20"/>
      <c r="D2087" s="20"/>
      <c r="E2087" s="20"/>
      <c r="F2087" s="20"/>
      <c r="G2087" s="20"/>
      <c r="H2087" s="20"/>
      <c r="I2087" s="20"/>
    </row>
    <row r="2088" spans="2:9" x14ac:dyDescent="0.25">
      <c r="B2088" s="20"/>
      <c r="C2088" s="20"/>
      <c r="D2088" s="20"/>
      <c r="E2088" s="20"/>
      <c r="F2088" s="20"/>
      <c r="G2088" s="20"/>
      <c r="H2088" s="20"/>
      <c r="I2088" s="20"/>
    </row>
    <row r="2089" spans="2:9" x14ac:dyDescent="0.25">
      <c r="B2089" s="20"/>
      <c r="C2089" s="20"/>
      <c r="D2089" s="20"/>
      <c r="E2089" s="20"/>
      <c r="F2089" s="20"/>
      <c r="G2089" s="20"/>
      <c r="H2089" s="20"/>
      <c r="I2089" s="20"/>
    </row>
    <row r="2090" spans="2:9" x14ac:dyDescent="0.25">
      <c r="B2090" s="20"/>
      <c r="C2090" s="20"/>
      <c r="D2090" s="20"/>
      <c r="E2090" s="20"/>
      <c r="F2090" s="20"/>
      <c r="G2090" s="20"/>
      <c r="H2090" s="20"/>
      <c r="I2090" s="20"/>
    </row>
    <row r="2091" spans="2:9" x14ac:dyDescent="0.25">
      <c r="B2091" s="20"/>
      <c r="C2091" s="20"/>
      <c r="D2091" s="20"/>
      <c r="E2091" s="20"/>
      <c r="F2091" s="20"/>
      <c r="G2091" s="20"/>
      <c r="H2091" s="20"/>
      <c r="I2091" s="20"/>
    </row>
    <row r="2092" spans="2:9" x14ac:dyDescent="0.25">
      <c r="B2092" s="20"/>
      <c r="C2092" s="20"/>
      <c r="D2092" s="20"/>
      <c r="E2092" s="20"/>
      <c r="F2092" s="20"/>
      <c r="G2092" s="20"/>
      <c r="H2092" s="20"/>
      <c r="I2092" s="20"/>
    </row>
    <row r="2093" spans="2:9" x14ac:dyDescent="0.25">
      <c r="B2093" s="20"/>
      <c r="C2093" s="20"/>
      <c r="D2093" s="20"/>
      <c r="E2093" s="20"/>
      <c r="F2093" s="20"/>
      <c r="G2093" s="20"/>
      <c r="H2093" s="20"/>
      <c r="I2093" s="20"/>
    </row>
    <row r="2094" spans="2:9" x14ac:dyDescent="0.25">
      <c r="B2094" s="20"/>
      <c r="C2094" s="20"/>
      <c r="D2094" s="20"/>
      <c r="E2094" s="20"/>
      <c r="F2094" s="20"/>
      <c r="G2094" s="20"/>
      <c r="H2094" s="20"/>
      <c r="I2094" s="20"/>
    </row>
    <row r="2095" spans="2:9" x14ac:dyDescent="0.25">
      <c r="B2095" s="20"/>
      <c r="C2095" s="20"/>
      <c r="D2095" s="20"/>
      <c r="E2095" s="20"/>
      <c r="F2095" s="20"/>
      <c r="G2095" s="20"/>
      <c r="H2095" s="20"/>
      <c r="I2095" s="20"/>
    </row>
    <row r="2096" spans="2:9" x14ac:dyDescent="0.25">
      <c r="B2096" s="20"/>
      <c r="C2096" s="20"/>
      <c r="D2096" s="20"/>
      <c r="E2096" s="20"/>
      <c r="F2096" s="20"/>
      <c r="G2096" s="20"/>
      <c r="H2096" s="20"/>
      <c r="I2096" s="20"/>
    </row>
    <row r="2097" spans="2:9" x14ac:dyDescent="0.25">
      <c r="B2097" s="20"/>
      <c r="C2097" s="20"/>
      <c r="D2097" s="20"/>
      <c r="E2097" s="20"/>
      <c r="F2097" s="20"/>
      <c r="G2097" s="20"/>
      <c r="H2097" s="20"/>
      <c r="I2097" s="20"/>
    </row>
    <row r="2098" spans="2:9" x14ac:dyDescent="0.25">
      <c r="B2098" s="20"/>
      <c r="C2098" s="20"/>
      <c r="D2098" s="20"/>
      <c r="E2098" s="20"/>
      <c r="F2098" s="20"/>
      <c r="G2098" s="20"/>
      <c r="H2098" s="20"/>
      <c r="I2098" s="20"/>
    </row>
    <row r="2099" spans="2:9" x14ac:dyDescent="0.25">
      <c r="B2099" s="20"/>
      <c r="C2099" s="20"/>
      <c r="D2099" s="20"/>
      <c r="E2099" s="20"/>
      <c r="F2099" s="20"/>
      <c r="G2099" s="20"/>
      <c r="H2099" s="20"/>
      <c r="I2099" s="20"/>
    </row>
    <row r="2100" spans="2:9" x14ac:dyDescent="0.25">
      <c r="B2100" s="20"/>
      <c r="C2100" s="20"/>
      <c r="D2100" s="20"/>
      <c r="E2100" s="20"/>
      <c r="F2100" s="20"/>
      <c r="G2100" s="20"/>
      <c r="H2100" s="20"/>
      <c r="I2100" s="20"/>
    </row>
    <row r="2101" spans="2:9" x14ac:dyDescent="0.25">
      <c r="B2101" s="20"/>
      <c r="C2101" s="20"/>
      <c r="D2101" s="20"/>
      <c r="E2101" s="20"/>
      <c r="F2101" s="20"/>
      <c r="G2101" s="20"/>
      <c r="H2101" s="20"/>
      <c r="I2101" s="20"/>
    </row>
    <row r="2102" spans="2:9" x14ac:dyDescent="0.25">
      <c r="B2102" s="20"/>
      <c r="C2102" s="20"/>
      <c r="D2102" s="20"/>
      <c r="E2102" s="20"/>
      <c r="F2102" s="20"/>
      <c r="G2102" s="20"/>
      <c r="H2102" s="20"/>
      <c r="I2102" s="20"/>
    </row>
    <row r="2103" spans="2:9" x14ac:dyDescent="0.25">
      <c r="B2103" s="20"/>
      <c r="C2103" s="20"/>
      <c r="D2103" s="20"/>
      <c r="E2103" s="20"/>
      <c r="F2103" s="20"/>
      <c r="G2103" s="20"/>
      <c r="H2103" s="20"/>
      <c r="I2103" s="20"/>
    </row>
    <row r="2104" spans="2:9" x14ac:dyDescent="0.25">
      <c r="B2104" s="20"/>
      <c r="C2104" s="20"/>
      <c r="D2104" s="20"/>
      <c r="E2104" s="20"/>
      <c r="F2104" s="20"/>
      <c r="G2104" s="20"/>
      <c r="H2104" s="20"/>
      <c r="I2104" s="20"/>
    </row>
    <row r="2105" spans="2:9" x14ac:dyDescent="0.25">
      <c r="B2105" s="20"/>
      <c r="C2105" s="20"/>
      <c r="D2105" s="20"/>
      <c r="E2105" s="20"/>
      <c r="F2105" s="20"/>
      <c r="G2105" s="20"/>
      <c r="H2105" s="20"/>
      <c r="I2105" s="20"/>
    </row>
    <row r="2106" spans="2:9" x14ac:dyDescent="0.25">
      <c r="B2106" s="20"/>
      <c r="C2106" s="20"/>
      <c r="D2106" s="20"/>
      <c r="E2106" s="20"/>
      <c r="F2106" s="20"/>
      <c r="G2106" s="20"/>
      <c r="H2106" s="20"/>
      <c r="I2106" s="20"/>
    </row>
    <row r="2107" spans="2:9" x14ac:dyDescent="0.25">
      <c r="B2107" s="20"/>
      <c r="C2107" s="20"/>
      <c r="D2107" s="20"/>
      <c r="E2107" s="20"/>
      <c r="F2107" s="20"/>
      <c r="G2107" s="20"/>
      <c r="H2107" s="20"/>
      <c r="I2107" s="20"/>
    </row>
    <row r="2108" spans="2:9" x14ac:dyDescent="0.25">
      <c r="B2108" s="20"/>
      <c r="C2108" s="20"/>
      <c r="D2108" s="20"/>
      <c r="E2108" s="20"/>
      <c r="F2108" s="20"/>
      <c r="G2108" s="20"/>
      <c r="H2108" s="20"/>
      <c r="I2108" s="20"/>
    </row>
    <row r="2109" spans="2:9" x14ac:dyDescent="0.25">
      <c r="B2109" s="20"/>
      <c r="C2109" s="20"/>
      <c r="D2109" s="20"/>
      <c r="E2109" s="20"/>
      <c r="F2109" s="20"/>
      <c r="G2109" s="20"/>
      <c r="H2109" s="20"/>
      <c r="I2109" s="20"/>
    </row>
    <row r="2110" spans="2:9" x14ac:dyDescent="0.25">
      <c r="B2110" s="20"/>
      <c r="C2110" s="20"/>
      <c r="D2110" s="20"/>
      <c r="E2110" s="20"/>
      <c r="F2110" s="20"/>
      <c r="G2110" s="20"/>
      <c r="H2110" s="20"/>
      <c r="I2110" s="20"/>
    </row>
    <row r="2111" spans="2:9" x14ac:dyDescent="0.25">
      <c r="B2111" s="20"/>
      <c r="C2111" s="20"/>
      <c r="D2111" s="20"/>
      <c r="E2111" s="20"/>
      <c r="F2111" s="20"/>
      <c r="G2111" s="20"/>
      <c r="H2111" s="20"/>
      <c r="I2111" s="20"/>
    </row>
    <row r="2112" spans="2:9" x14ac:dyDescent="0.25">
      <c r="B2112" s="20"/>
      <c r="C2112" s="20"/>
      <c r="D2112" s="20"/>
      <c r="E2112" s="20"/>
      <c r="F2112" s="20"/>
      <c r="G2112" s="20"/>
      <c r="H2112" s="20"/>
      <c r="I2112" s="20"/>
    </row>
    <row r="2113" spans="2:9" x14ac:dyDescent="0.25">
      <c r="B2113" s="20"/>
      <c r="C2113" s="20"/>
      <c r="D2113" s="20"/>
      <c r="E2113" s="20"/>
      <c r="F2113" s="20"/>
      <c r="G2113" s="20"/>
      <c r="H2113" s="20"/>
      <c r="I2113" s="20"/>
    </row>
    <row r="2114" spans="2:9" x14ac:dyDescent="0.25">
      <c r="B2114" s="20"/>
      <c r="C2114" s="20"/>
      <c r="D2114" s="20"/>
      <c r="E2114" s="20"/>
      <c r="F2114" s="20"/>
      <c r="G2114" s="20"/>
      <c r="H2114" s="20"/>
      <c r="I2114" s="20"/>
    </row>
    <row r="2115" spans="2:9" x14ac:dyDescent="0.25">
      <c r="B2115" s="20"/>
      <c r="C2115" s="20"/>
      <c r="D2115" s="20"/>
      <c r="E2115" s="20"/>
      <c r="F2115" s="20"/>
      <c r="G2115" s="20"/>
      <c r="H2115" s="20"/>
      <c r="I2115" s="20"/>
    </row>
    <row r="2116" spans="2:9" x14ac:dyDescent="0.25">
      <c r="B2116" s="20"/>
      <c r="C2116" s="20"/>
      <c r="D2116" s="20"/>
      <c r="E2116" s="20"/>
      <c r="F2116" s="20"/>
      <c r="G2116" s="20"/>
      <c r="H2116" s="20"/>
      <c r="I2116" s="20"/>
    </row>
    <row r="2117" spans="2:9" x14ac:dyDescent="0.25">
      <c r="B2117" s="20"/>
      <c r="C2117" s="20"/>
      <c r="D2117" s="20"/>
      <c r="E2117" s="20"/>
      <c r="F2117" s="20"/>
      <c r="G2117" s="20"/>
      <c r="H2117" s="20"/>
      <c r="I2117" s="20"/>
    </row>
    <row r="2118" spans="2:9" x14ac:dyDescent="0.25">
      <c r="B2118" s="20"/>
      <c r="C2118" s="20"/>
      <c r="D2118" s="20"/>
      <c r="E2118" s="20"/>
      <c r="F2118" s="20"/>
      <c r="G2118" s="20"/>
      <c r="H2118" s="20"/>
      <c r="I2118" s="20"/>
    </row>
    <row r="2119" spans="2:9" x14ac:dyDescent="0.25">
      <c r="B2119" s="20"/>
      <c r="C2119" s="20"/>
      <c r="D2119" s="20"/>
      <c r="E2119" s="20"/>
      <c r="F2119" s="20"/>
      <c r="G2119" s="20"/>
      <c r="H2119" s="20"/>
      <c r="I2119" s="20"/>
    </row>
    <row r="2120" spans="2:9" x14ac:dyDescent="0.25">
      <c r="B2120" s="20"/>
      <c r="C2120" s="20"/>
      <c r="D2120" s="20"/>
      <c r="E2120" s="20"/>
      <c r="F2120" s="20"/>
      <c r="G2120" s="20"/>
      <c r="H2120" s="20"/>
      <c r="I2120" s="20"/>
    </row>
    <row r="2121" spans="2:9" x14ac:dyDescent="0.25">
      <c r="B2121" s="20"/>
      <c r="C2121" s="20"/>
      <c r="D2121" s="20"/>
      <c r="E2121" s="20"/>
      <c r="F2121" s="20"/>
      <c r="G2121" s="20"/>
      <c r="H2121" s="20"/>
      <c r="I2121" s="20"/>
    </row>
    <row r="2122" spans="2:9" x14ac:dyDescent="0.25">
      <c r="B2122" s="20"/>
      <c r="C2122" s="20"/>
      <c r="D2122" s="20"/>
      <c r="E2122" s="20"/>
      <c r="F2122" s="20"/>
      <c r="G2122" s="20"/>
      <c r="H2122" s="20"/>
      <c r="I2122" s="20"/>
    </row>
    <row r="2123" spans="2:9" x14ac:dyDescent="0.25">
      <c r="B2123" s="20"/>
      <c r="C2123" s="20"/>
      <c r="D2123" s="20"/>
      <c r="E2123" s="20"/>
      <c r="F2123" s="20"/>
      <c r="G2123" s="20"/>
      <c r="H2123" s="20"/>
      <c r="I2123" s="20"/>
    </row>
    <row r="2124" spans="2:9" x14ac:dyDescent="0.25">
      <c r="B2124" s="20"/>
      <c r="C2124" s="20"/>
      <c r="D2124" s="20"/>
      <c r="E2124" s="20"/>
      <c r="F2124" s="20"/>
      <c r="G2124" s="20"/>
      <c r="H2124" s="20"/>
      <c r="I2124" s="20"/>
    </row>
    <row r="2125" spans="2:9" x14ac:dyDescent="0.25">
      <c r="B2125" s="20"/>
      <c r="C2125" s="20"/>
      <c r="D2125" s="20"/>
      <c r="E2125" s="20"/>
      <c r="F2125" s="20"/>
      <c r="G2125" s="20"/>
      <c r="H2125" s="20"/>
      <c r="I2125" s="20"/>
    </row>
    <row r="2126" spans="2:9" x14ac:dyDescent="0.25">
      <c r="B2126" s="20"/>
      <c r="C2126" s="20"/>
      <c r="D2126" s="20"/>
      <c r="E2126" s="20"/>
      <c r="F2126" s="20"/>
      <c r="G2126" s="20"/>
      <c r="H2126" s="20"/>
      <c r="I2126" s="20"/>
    </row>
    <row r="2127" spans="2:9" x14ac:dyDescent="0.25">
      <c r="B2127" s="20"/>
      <c r="C2127" s="20"/>
      <c r="D2127" s="20"/>
      <c r="E2127" s="20"/>
      <c r="F2127" s="20"/>
      <c r="G2127" s="20"/>
      <c r="H2127" s="20"/>
      <c r="I2127" s="20"/>
    </row>
    <row r="2128" spans="2:9" x14ac:dyDescent="0.25">
      <c r="B2128" s="20"/>
      <c r="C2128" s="20"/>
      <c r="D2128" s="20"/>
      <c r="E2128" s="20"/>
      <c r="F2128" s="20"/>
      <c r="G2128" s="20"/>
      <c r="H2128" s="20"/>
      <c r="I2128" s="20"/>
    </row>
    <row r="2129" spans="2:9" x14ac:dyDescent="0.25">
      <c r="B2129" s="20"/>
      <c r="C2129" s="20"/>
      <c r="D2129" s="20"/>
      <c r="E2129" s="20"/>
      <c r="F2129" s="20"/>
      <c r="G2129" s="20"/>
      <c r="H2129" s="20"/>
      <c r="I2129" s="20"/>
    </row>
    <row r="2130" spans="2:9" x14ac:dyDescent="0.25">
      <c r="B2130" s="20"/>
      <c r="C2130" s="20"/>
      <c r="D2130" s="20"/>
      <c r="E2130" s="20"/>
      <c r="F2130" s="20"/>
      <c r="G2130" s="20"/>
      <c r="H2130" s="20"/>
      <c r="I2130" s="20"/>
    </row>
    <row r="2131" spans="2:9" x14ac:dyDescent="0.25">
      <c r="B2131" s="20"/>
      <c r="C2131" s="20"/>
      <c r="D2131" s="20"/>
      <c r="E2131" s="20"/>
      <c r="F2131" s="20"/>
      <c r="G2131" s="20"/>
      <c r="H2131" s="20"/>
      <c r="I2131" s="20"/>
    </row>
    <row r="2132" spans="2:9" x14ac:dyDescent="0.25">
      <c r="B2132" s="20"/>
      <c r="C2132" s="20"/>
      <c r="D2132" s="20"/>
      <c r="E2132" s="20"/>
      <c r="F2132" s="20"/>
      <c r="G2132" s="20"/>
      <c r="H2132" s="20"/>
      <c r="I2132" s="20"/>
    </row>
    <row r="2133" spans="2:9" x14ac:dyDescent="0.25">
      <c r="B2133" s="20"/>
      <c r="C2133" s="20"/>
      <c r="D2133" s="20"/>
      <c r="E2133" s="20"/>
      <c r="F2133" s="20"/>
      <c r="G2133" s="20"/>
      <c r="H2133" s="20"/>
      <c r="I2133" s="20"/>
    </row>
    <row r="2134" spans="2:9" x14ac:dyDescent="0.25">
      <c r="B2134" s="20"/>
      <c r="C2134" s="20"/>
      <c r="D2134" s="20"/>
      <c r="E2134" s="20"/>
      <c r="F2134" s="20"/>
      <c r="G2134" s="20"/>
      <c r="H2134" s="20"/>
      <c r="I2134" s="20"/>
    </row>
    <row r="2135" spans="2:9" x14ac:dyDescent="0.25">
      <c r="B2135" s="20"/>
      <c r="C2135" s="20"/>
      <c r="D2135" s="20"/>
      <c r="E2135" s="20"/>
      <c r="F2135" s="20"/>
      <c r="G2135" s="20"/>
      <c r="H2135" s="20"/>
      <c r="I2135" s="20"/>
    </row>
    <row r="2136" spans="2:9" x14ac:dyDescent="0.25">
      <c r="B2136" s="20"/>
      <c r="C2136" s="20"/>
      <c r="D2136" s="20"/>
      <c r="E2136" s="20"/>
      <c r="F2136" s="20"/>
      <c r="G2136" s="20"/>
      <c r="H2136" s="20"/>
      <c r="I2136" s="20"/>
    </row>
    <row r="2137" spans="2:9" x14ac:dyDescent="0.25">
      <c r="B2137" s="20"/>
      <c r="C2137" s="20"/>
      <c r="D2137" s="20"/>
      <c r="E2137" s="20"/>
      <c r="F2137" s="20"/>
      <c r="G2137" s="20"/>
      <c r="H2137" s="20"/>
      <c r="I2137" s="20"/>
    </row>
    <row r="2138" spans="2:9" x14ac:dyDescent="0.25">
      <c r="B2138" s="20"/>
      <c r="C2138" s="20"/>
      <c r="D2138" s="20"/>
      <c r="E2138" s="20"/>
      <c r="F2138" s="20"/>
      <c r="G2138" s="20"/>
      <c r="H2138" s="20"/>
      <c r="I2138" s="20"/>
    </row>
    <row r="2139" spans="2:9" x14ac:dyDescent="0.25">
      <c r="B2139" s="20"/>
      <c r="C2139" s="20"/>
      <c r="D2139" s="20"/>
      <c r="E2139" s="20"/>
      <c r="F2139" s="20"/>
      <c r="G2139" s="20"/>
      <c r="H2139" s="20"/>
      <c r="I2139" s="20"/>
    </row>
    <row r="2140" spans="2:9" x14ac:dyDescent="0.25">
      <c r="B2140" s="20"/>
      <c r="C2140" s="20"/>
      <c r="D2140" s="20"/>
      <c r="E2140" s="20"/>
      <c r="F2140" s="20"/>
      <c r="G2140" s="20"/>
      <c r="H2140" s="20"/>
      <c r="I2140" s="20"/>
    </row>
    <row r="2141" spans="2:9" x14ac:dyDescent="0.25">
      <c r="B2141" s="20"/>
      <c r="C2141" s="20"/>
      <c r="D2141" s="20"/>
      <c r="E2141" s="20"/>
      <c r="F2141" s="20"/>
      <c r="G2141" s="20"/>
      <c r="H2141" s="20"/>
      <c r="I2141" s="20"/>
    </row>
    <row r="2142" spans="2:9" x14ac:dyDescent="0.25">
      <c r="B2142" s="20"/>
      <c r="C2142" s="20"/>
      <c r="D2142" s="20"/>
      <c r="E2142" s="20"/>
      <c r="F2142" s="20"/>
      <c r="G2142" s="20"/>
      <c r="H2142" s="20"/>
      <c r="I2142" s="20"/>
    </row>
    <row r="2143" spans="2:9" x14ac:dyDescent="0.25">
      <c r="B2143" s="20"/>
      <c r="C2143" s="20"/>
      <c r="D2143" s="20"/>
      <c r="E2143" s="20"/>
      <c r="F2143" s="20"/>
      <c r="G2143" s="20"/>
      <c r="H2143" s="20"/>
      <c r="I2143" s="20"/>
    </row>
    <row r="2144" spans="2:9" x14ac:dyDescent="0.25">
      <c r="B2144" s="20"/>
      <c r="C2144" s="20"/>
      <c r="D2144" s="20"/>
      <c r="E2144" s="20"/>
      <c r="F2144" s="20"/>
      <c r="G2144" s="20"/>
      <c r="H2144" s="20"/>
      <c r="I2144" s="20"/>
    </row>
    <row r="2145" spans="2:9" x14ac:dyDescent="0.25">
      <c r="B2145" s="20"/>
      <c r="C2145" s="20"/>
      <c r="D2145" s="20"/>
      <c r="E2145" s="20"/>
      <c r="F2145" s="20"/>
      <c r="G2145" s="20"/>
      <c r="H2145" s="20"/>
      <c r="I2145" s="20"/>
    </row>
    <row r="2146" spans="2:9" x14ac:dyDescent="0.25">
      <c r="B2146" s="20"/>
      <c r="C2146" s="20"/>
      <c r="D2146" s="20"/>
      <c r="E2146" s="20"/>
      <c r="F2146" s="20"/>
      <c r="G2146" s="20"/>
      <c r="H2146" s="20"/>
      <c r="I2146" s="20"/>
    </row>
    <row r="2147" spans="2:9" x14ac:dyDescent="0.25">
      <c r="B2147" s="20"/>
      <c r="C2147" s="20"/>
      <c r="D2147" s="20"/>
      <c r="E2147" s="20"/>
      <c r="F2147" s="20"/>
      <c r="G2147" s="20"/>
      <c r="H2147" s="20"/>
      <c r="I2147" s="20"/>
    </row>
    <row r="2148" spans="2:9" x14ac:dyDescent="0.25">
      <c r="B2148" s="20"/>
      <c r="C2148" s="20"/>
      <c r="D2148" s="20"/>
      <c r="E2148" s="20"/>
      <c r="F2148" s="20"/>
      <c r="G2148" s="20"/>
      <c r="H2148" s="20"/>
      <c r="I2148" s="20"/>
    </row>
    <row r="2149" spans="2:9" x14ac:dyDescent="0.25">
      <c r="B2149" s="20"/>
      <c r="C2149" s="20"/>
      <c r="D2149" s="20"/>
      <c r="E2149" s="20"/>
      <c r="F2149" s="20"/>
      <c r="G2149" s="20"/>
      <c r="H2149" s="20"/>
      <c r="I2149" s="20"/>
    </row>
    <row r="2150" spans="2:9" x14ac:dyDescent="0.25">
      <c r="B2150" s="20"/>
      <c r="C2150" s="20"/>
      <c r="D2150" s="20"/>
      <c r="E2150" s="20"/>
      <c r="F2150" s="20"/>
      <c r="G2150" s="20"/>
      <c r="H2150" s="20"/>
      <c r="I2150" s="20"/>
    </row>
  </sheetData>
  <autoFilter ref="B10:J2150"/>
  <mergeCells count="331">
    <mergeCell ref="B206:B210"/>
    <mergeCell ref="C206:C210"/>
    <mergeCell ref="D206:D210"/>
    <mergeCell ref="E206:E210"/>
    <mergeCell ref="F206:F210"/>
    <mergeCell ref="G206:G210"/>
    <mergeCell ref="H206:H210"/>
    <mergeCell ref="J206:J210"/>
    <mergeCell ref="B201:B205"/>
    <mergeCell ref="C201:C205"/>
    <mergeCell ref="D201:D205"/>
    <mergeCell ref="E201:E205"/>
    <mergeCell ref="F201:F205"/>
    <mergeCell ref="G201:G205"/>
    <mergeCell ref="H201:H205"/>
    <mergeCell ref="J201:J205"/>
    <mergeCell ref="B191:B195"/>
    <mergeCell ref="C191:C195"/>
    <mergeCell ref="D191:D195"/>
    <mergeCell ref="E191:E195"/>
    <mergeCell ref="F191:F195"/>
    <mergeCell ref="G191:G195"/>
    <mergeCell ref="H191:H195"/>
    <mergeCell ref="J191:J195"/>
    <mergeCell ref="B196:B200"/>
    <mergeCell ref="C196:C200"/>
    <mergeCell ref="D196:D200"/>
    <mergeCell ref="E196:E200"/>
    <mergeCell ref="F196:F200"/>
    <mergeCell ref="G196:G200"/>
    <mergeCell ref="H196:H200"/>
    <mergeCell ref="J196:J200"/>
    <mergeCell ref="B181:B185"/>
    <mergeCell ref="C181:C185"/>
    <mergeCell ref="D181:D185"/>
    <mergeCell ref="E181:E185"/>
    <mergeCell ref="F181:F185"/>
    <mergeCell ref="G181:G185"/>
    <mergeCell ref="H181:H185"/>
    <mergeCell ref="J181:J185"/>
    <mergeCell ref="B186:B190"/>
    <mergeCell ref="C186:C190"/>
    <mergeCell ref="D186:D190"/>
    <mergeCell ref="E186:E190"/>
    <mergeCell ref="F186:F190"/>
    <mergeCell ref="G186:G190"/>
    <mergeCell ref="H186:H190"/>
    <mergeCell ref="J186:J190"/>
    <mergeCell ref="B171:B175"/>
    <mergeCell ref="C171:C175"/>
    <mergeCell ref="D171:D175"/>
    <mergeCell ref="E171:E175"/>
    <mergeCell ref="F171:F175"/>
    <mergeCell ref="G171:G175"/>
    <mergeCell ref="H171:H175"/>
    <mergeCell ref="J171:J175"/>
    <mergeCell ref="B176:B180"/>
    <mergeCell ref="C176:C180"/>
    <mergeCell ref="D176:D180"/>
    <mergeCell ref="E176:E180"/>
    <mergeCell ref="F176:F180"/>
    <mergeCell ref="G176:G180"/>
    <mergeCell ref="H176:H180"/>
    <mergeCell ref="J176:J180"/>
    <mergeCell ref="B161:B165"/>
    <mergeCell ref="C161:C165"/>
    <mergeCell ref="D161:D165"/>
    <mergeCell ref="E161:E165"/>
    <mergeCell ref="F161:F165"/>
    <mergeCell ref="G161:G165"/>
    <mergeCell ref="H161:H165"/>
    <mergeCell ref="J161:J165"/>
    <mergeCell ref="B166:B170"/>
    <mergeCell ref="C166:C170"/>
    <mergeCell ref="D166:D170"/>
    <mergeCell ref="E166:E170"/>
    <mergeCell ref="F166:F170"/>
    <mergeCell ref="G166:G170"/>
    <mergeCell ref="H166:H170"/>
    <mergeCell ref="J166:J170"/>
    <mergeCell ref="B151:B155"/>
    <mergeCell ref="C151:C155"/>
    <mergeCell ref="D151:D155"/>
    <mergeCell ref="E151:E155"/>
    <mergeCell ref="F151:F155"/>
    <mergeCell ref="G151:G155"/>
    <mergeCell ref="H151:H155"/>
    <mergeCell ref="J151:J155"/>
    <mergeCell ref="B156:B160"/>
    <mergeCell ref="C156:C160"/>
    <mergeCell ref="D156:D160"/>
    <mergeCell ref="E156:E160"/>
    <mergeCell ref="F156:F160"/>
    <mergeCell ref="G156:G160"/>
    <mergeCell ref="H156:H160"/>
    <mergeCell ref="J156:J160"/>
    <mergeCell ref="B141:B145"/>
    <mergeCell ref="C141:C145"/>
    <mergeCell ref="D141:D145"/>
    <mergeCell ref="E141:E145"/>
    <mergeCell ref="F141:F145"/>
    <mergeCell ref="G141:G145"/>
    <mergeCell ref="H141:H145"/>
    <mergeCell ref="J141:J145"/>
    <mergeCell ref="B146:B150"/>
    <mergeCell ref="C146:C150"/>
    <mergeCell ref="D146:D150"/>
    <mergeCell ref="E146:E150"/>
    <mergeCell ref="F146:F150"/>
    <mergeCell ref="G146:G150"/>
    <mergeCell ref="H146:H150"/>
    <mergeCell ref="J146:J150"/>
    <mergeCell ref="B131:B135"/>
    <mergeCell ref="C131:C135"/>
    <mergeCell ref="D131:D135"/>
    <mergeCell ref="E131:E135"/>
    <mergeCell ref="F131:F135"/>
    <mergeCell ref="G131:G135"/>
    <mergeCell ref="H131:H135"/>
    <mergeCell ref="J131:J135"/>
    <mergeCell ref="B136:B140"/>
    <mergeCell ref="C136:C140"/>
    <mergeCell ref="D136:D140"/>
    <mergeCell ref="E136:E140"/>
    <mergeCell ref="F136:F140"/>
    <mergeCell ref="G136:G140"/>
    <mergeCell ref="H136:H140"/>
    <mergeCell ref="J136:J140"/>
    <mergeCell ref="B121:B125"/>
    <mergeCell ref="C121:C125"/>
    <mergeCell ref="D121:D125"/>
    <mergeCell ref="E121:E125"/>
    <mergeCell ref="F121:F125"/>
    <mergeCell ref="G121:G125"/>
    <mergeCell ref="H121:H125"/>
    <mergeCell ref="J121:J125"/>
    <mergeCell ref="B126:B130"/>
    <mergeCell ref="C126:C130"/>
    <mergeCell ref="D126:D130"/>
    <mergeCell ref="E126:E130"/>
    <mergeCell ref="F126:F130"/>
    <mergeCell ref="G126:G130"/>
    <mergeCell ref="H126:H130"/>
    <mergeCell ref="J126:J130"/>
    <mergeCell ref="B111:B115"/>
    <mergeCell ref="C111:C115"/>
    <mergeCell ref="D111:D115"/>
    <mergeCell ref="E111:E115"/>
    <mergeCell ref="F111:F115"/>
    <mergeCell ref="G111:G115"/>
    <mergeCell ref="H111:H115"/>
    <mergeCell ref="J111:J115"/>
    <mergeCell ref="B116:B120"/>
    <mergeCell ref="C116:C120"/>
    <mergeCell ref="D116:D120"/>
    <mergeCell ref="E116:E120"/>
    <mergeCell ref="F116:F120"/>
    <mergeCell ref="G116:G120"/>
    <mergeCell ref="H116:H120"/>
    <mergeCell ref="J116:J120"/>
    <mergeCell ref="G51:G55"/>
    <mergeCell ref="H51:H55"/>
    <mergeCell ref="J51:J55"/>
    <mergeCell ref="B56:B60"/>
    <mergeCell ref="C56:C60"/>
    <mergeCell ref="D56:D60"/>
    <mergeCell ref="E56:E60"/>
    <mergeCell ref="F56:F60"/>
    <mergeCell ref="G56:G60"/>
    <mergeCell ref="H56:H60"/>
    <mergeCell ref="J56:J60"/>
    <mergeCell ref="B51:B55"/>
    <mergeCell ref="C51:C55"/>
    <mergeCell ref="D51:D55"/>
    <mergeCell ref="E51:E55"/>
    <mergeCell ref="F51:F55"/>
    <mergeCell ref="G41:G45"/>
    <mergeCell ref="H41:H45"/>
    <mergeCell ref="J41:J45"/>
    <mergeCell ref="B46:B50"/>
    <mergeCell ref="C46:C50"/>
    <mergeCell ref="D46:D50"/>
    <mergeCell ref="E46:E50"/>
    <mergeCell ref="F46:F50"/>
    <mergeCell ref="G46:G50"/>
    <mergeCell ref="H46:H50"/>
    <mergeCell ref="J46:J50"/>
    <mergeCell ref="B41:B45"/>
    <mergeCell ref="C41:C45"/>
    <mergeCell ref="D41:D45"/>
    <mergeCell ref="E41:E45"/>
    <mergeCell ref="F41:F45"/>
    <mergeCell ref="G31:G35"/>
    <mergeCell ref="H31:H35"/>
    <mergeCell ref="J31:J35"/>
    <mergeCell ref="B36:B40"/>
    <mergeCell ref="C36:C40"/>
    <mergeCell ref="D36:D40"/>
    <mergeCell ref="E36:E40"/>
    <mergeCell ref="F36:F40"/>
    <mergeCell ref="G36:G40"/>
    <mergeCell ref="H36:H40"/>
    <mergeCell ref="J36:J40"/>
    <mergeCell ref="B31:B35"/>
    <mergeCell ref="C31:C35"/>
    <mergeCell ref="D31:D35"/>
    <mergeCell ref="E31:E35"/>
    <mergeCell ref="F31:F35"/>
    <mergeCell ref="J21:J25"/>
    <mergeCell ref="B26:B30"/>
    <mergeCell ref="C26:C30"/>
    <mergeCell ref="D26:D30"/>
    <mergeCell ref="E26:E30"/>
    <mergeCell ref="F26:F30"/>
    <mergeCell ref="G26:G30"/>
    <mergeCell ref="H26:H30"/>
    <mergeCell ref="J26:J30"/>
    <mergeCell ref="B21:B25"/>
    <mergeCell ref="C21:C25"/>
    <mergeCell ref="D21:D25"/>
    <mergeCell ref="E21:E25"/>
    <mergeCell ref="F21:F25"/>
    <mergeCell ref="G21:G25"/>
    <mergeCell ref="H21:H2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  <mergeCell ref="G66:G70"/>
    <mergeCell ref="H66:H70"/>
    <mergeCell ref="J66:J70"/>
    <mergeCell ref="B61:B65"/>
    <mergeCell ref="C61:C65"/>
    <mergeCell ref="D61:D65"/>
    <mergeCell ref="E61:E65"/>
    <mergeCell ref="F61:F65"/>
    <mergeCell ref="G71:G75"/>
    <mergeCell ref="H71:H75"/>
    <mergeCell ref="J71:J75"/>
    <mergeCell ref="G61:G65"/>
    <mergeCell ref="H61:H65"/>
    <mergeCell ref="J61:J65"/>
    <mergeCell ref="B66:B70"/>
    <mergeCell ref="C66:C70"/>
    <mergeCell ref="D66:D70"/>
    <mergeCell ref="E66:E70"/>
    <mergeCell ref="F66:F70"/>
    <mergeCell ref="B76:B80"/>
    <mergeCell ref="C76:C80"/>
    <mergeCell ref="D76:D80"/>
    <mergeCell ref="E76:E80"/>
    <mergeCell ref="F76:F80"/>
    <mergeCell ref="G76:G80"/>
    <mergeCell ref="H76:H80"/>
    <mergeCell ref="J76:J80"/>
    <mergeCell ref="B71:B75"/>
    <mergeCell ref="C71:C75"/>
    <mergeCell ref="D71:D75"/>
    <mergeCell ref="E71:E75"/>
    <mergeCell ref="F71:F75"/>
    <mergeCell ref="G81:G85"/>
    <mergeCell ref="H81:H85"/>
    <mergeCell ref="J81:J85"/>
    <mergeCell ref="B86:B90"/>
    <mergeCell ref="C86:C90"/>
    <mergeCell ref="D86:D90"/>
    <mergeCell ref="E86:E90"/>
    <mergeCell ref="F86:F90"/>
    <mergeCell ref="G86:G90"/>
    <mergeCell ref="H86:H90"/>
    <mergeCell ref="J86:J90"/>
    <mergeCell ref="B81:B85"/>
    <mergeCell ref="C81:C85"/>
    <mergeCell ref="D81:D85"/>
    <mergeCell ref="E81:E85"/>
    <mergeCell ref="F81:F85"/>
    <mergeCell ref="G91:G95"/>
    <mergeCell ref="H91:H95"/>
    <mergeCell ref="J91:J95"/>
    <mergeCell ref="B96:B100"/>
    <mergeCell ref="C96:C100"/>
    <mergeCell ref="D96:D100"/>
    <mergeCell ref="E96:E100"/>
    <mergeCell ref="F96:F100"/>
    <mergeCell ref="G96:G100"/>
    <mergeCell ref="H96:H100"/>
    <mergeCell ref="J96:J100"/>
    <mergeCell ref="B91:B95"/>
    <mergeCell ref="C91:C95"/>
    <mergeCell ref="D91:D95"/>
    <mergeCell ref="E91:E95"/>
    <mergeCell ref="F91:F95"/>
    <mergeCell ref="B211:B215"/>
    <mergeCell ref="C211:C215"/>
    <mergeCell ref="D211:D215"/>
    <mergeCell ref="E211:E215"/>
    <mergeCell ref="F211:F215"/>
    <mergeCell ref="G211:G215"/>
    <mergeCell ref="H211:H215"/>
    <mergeCell ref="J211:J215"/>
    <mergeCell ref="G101:G105"/>
    <mergeCell ref="H101:H105"/>
    <mergeCell ref="J101:J105"/>
    <mergeCell ref="B106:B110"/>
    <mergeCell ref="C106:C110"/>
    <mergeCell ref="D106:D110"/>
    <mergeCell ref="E106:E110"/>
    <mergeCell ref="F106:F110"/>
    <mergeCell ref="G106:G110"/>
    <mergeCell ref="H106:H110"/>
    <mergeCell ref="J106:J110"/>
    <mergeCell ref="B101:B105"/>
    <mergeCell ref="C101:C105"/>
    <mergeCell ref="D101:D105"/>
    <mergeCell ref="E101:E105"/>
    <mergeCell ref="F101:F10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hyperlinks>
    <hyperlink ref="H11" r:id="rId1"/>
    <hyperlink ref="I12" r:id="rId2"/>
    <hyperlink ref="H16" r:id="rId3"/>
    <hyperlink ref="I17" r:id="rId4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5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C11:C215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B11:B215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6" t="s">
        <v>8</v>
      </c>
      <c r="B1" s="26" t="s">
        <v>1781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6" t="s">
        <v>1782</v>
      </c>
      <c r="B3" s="26" t="s">
        <v>1783</v>
      </c>
      <c r="C3" s="26" t="s">
        <v>1784</v>
      </c>
      <c r="D3" s="26" t="s">
        <v>1785</v>
      </c>
      <c r="E3" s="26" t="s">
        <v>1153</v>
      </c>
      <c r="F3" s="26" t="s">
        <v>1786</v>
      </c>
      <c r="G3" s="26" t="s">
        <v>847</v>
      </c>
      <c r="H3" s="26" t="s">
        <v>860</v>
      </c>
      <c r="I3" s="26" t="s">
        <v>1787</v>
      </c>
      <c r="J3" s="26" t="s">
        <v>1788</v>
      </c>
      <c r="K3" s="26" t="s">
        <v>1789</v>
      </c>
      <c r="L3" s="26" t="s">
        <v>1790</v>
      </c>
      <c r="M3" s="26" t="s">
        <v>1791</v>
      </c>
      <c r="N3" s="26" t="s">
        <v>1792</v>
      </c>
      <c r="O3" s="26" t="s">
        <v>1793</v>
      </c>
      <c r="P3" s="26" t="s">
        <v>19</v>
      </c>
      <c r="Q3" s="26" t="s">
        <v>476</v>
      </c>
      <c r="R3" s="26" t="s">
        <v>562</v>
      </c>
      <c r="S3" s="26" t="s">
        <v>721</v>
      </c>
      <c r="T3" s="26" t="s">
        <v>764</v>
      </c>
    </row>
    <row r="4" spans="1:24" x14ac:dyDescent="0.25">
      <c r="A4" t="s">
        <v>1794</v>
      </c>
      <c r="B4" t="s">
        <v>1795</v>
      </c>
    </row>
    <row r="5" spans="1:24" x14ac:dyDescent="0.25">
      <c r="A5" s="26" t="s">
        <v>1781</v>
      </c>
      <c r="B5" s="26" t="s">
        <v>8</v>
      </c>
    </row>
    <row r="6" spans="1:24" x14ac:dyDescent="0.25">
      <c r="A6" t="s">
        <v>1796</v>
      </c>
      <c r="B6" t="s">
        <v>1797</v>
      </c>
      <c r="C6" t="s">
        <v>1798</v>
      </c>
    </row>
    <row r="7" spans="1:24" x14ac:dyDescent="0.25">
      <c r="A7" s="26" t="s">
        <v>1782</v>
      </c>
      <c r="B7" s="26" t="s">
        <v>1783</v>
      </c>
      <c r="C7" s="26" t="s">
        <v>1784</v>
      </c>
      <c r="D7" s="26" t="s">
        <v>1785</v>
      </c>
      <c r="E7" s="26" t="s">
        <v>1153</v>
      </c>
      <c r="F7" s="26" t="s">
        <v>1786</v>
      </c>
      <c r="G7" s="26" t="s">
        <v>847</v>
      </c>
      <c r="H7" s="26" t="s">
        <v>860</v>
      </c>
      <c r="I7" s="26" t="s">
        <v>1787</v>
      </c>
      <c r="J7" s="26" t="s">
        <v>1788</v>
      </c>
      <c r="K7" s="26" t="s">
        <v>1789</v>
      </c>
      <c r="L7" s="26" t="s">
        <v>1790</v>
      </c>
      <c r="M7" s="26" t="s">
        <v>1791</v>
      </c>
      <c r="N7" s="26" t="s">
        <v>1792</v>
      </c>
      <c r="O7" s="26" t="s">
        <v>1793</v>
      </c>
      <c r="P7" s="26" t="s">
        <v>19</v>
      </c>
      <c r="Q7" s="26" t="s">
        <v>476</v>
      </c>
      <c r="R7" s="26" t="s">
        <v>562</v>
      </c>
      <c r="S7" s="26" t="s">
        <v>721</v>
      </c>
      <c r="T7" s="26" t="s">
        <v>764</v>
      </c>
      <c r="U7" s="26" t="s">
        <v>1584</v>
      </c>
      <c r="V7" s="26" t="s">
        <v>1573</v>
      </c>
      <c r="W7" s="26" t="s">
        <v>1799</v>
      </c>
      <c r="X7" s="26" t="s">
        <v>1800</v>
      </c>
    </row>
    <row r="9" spans="1:24" x14ac:dyDescent="0.25">
      <c r="A9" s="26"/>
      <c r="Q9" s="26"/>
      <c r="U9" s="26"/>
      <c r="W9" s="26"/>
      <c r="X9" s="26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1CBF18AB3A1342ACD22C870FD31AAD" ma:contentTypeVersion="18" ma:contentTypeDescription="Vytvoří nový dokument" ma:contentTypeScope="" ma:versionID="8196ab6a1f2386a01c5473b98bbf9ec5">
  <xsd:schema xmlns:xsd="http://www.w3.org/2001/XMLSchema" xmlns:xs="http://www.w3.org/2001/XMLSchema" xmlns:p="http://schemas.microsoft.com/office/2006/metadata/properties" xmlns:ns2="29cf88d1-fac0-4e18-b4ca-b302876f48cf" xmlns:ns3="1bfac486-da90-49fd-b400-4f6e5f0e130a" targetNamespace="http://schemas.microsoft.com/office/2006/metadata/properties" ma:root="true" ma:fieldsID="dd82676a4a10bed8e04414a5f37455fc" ns2:_="" ns3:_="">
    <xsd:import namespace="29cf88d1-fac0-4e18-b4ca-b302876f48cf"/>
    <xsd:import namespace="1bfac486-da90-49fd-b400-4f6e5f0e13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f88d1-fac0-4e18-b4ca-b302876f48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978bf944-40fa-4bdf-8174-be75f92a9f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ac486-da90-49fd-b400-4f6e5f0e130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d2e2ec2-971f-467a-8d9f-c49356da9193}" ma:internalName="TaxCatchAll" ma:showField="CatchAllData" ma:web="1bfac486-da90-49fd-b400-4f6e5f0e13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D3D7F4-AB83-4982-BB8F-A514207BD4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3BC1F8-95DD-4998-826A-C71BCB7D8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f88d1-fac0-4e18-b4ca-b302876f48cf"/>
    <ds:schemaRef ds:uri="1bfac486-da90-49fd-b400-4f6e5f0e13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cp:keywords/>
  <dc:description/>
  <cp:lastModifiedBy>Administrator</cp:lastModifiedBy>
  <cp:revision/>
  <dcterms:created xsi:type="dcterms:W3CDTF">2017-02-11T20:54:39Z</dcterms:created>
  <dcterms:modified xsi:type="dcterms:W3CDTF">2024-03-20T09:13:12Z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